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Austausch Vergabeverfahren GBI\2026_01_nicht_medizinische_Büromöbel\02_Vergabeunterlagen\"/>
    </mc:Choice>
  </mc:AlternateContent>
  <bookViews>
    <workbookView xWindow="30615" yWindow="-105" windowWidth="30930" windowHeight="16770" tabRatio="830"/>
  </bookViews>
  <sheets>
    <sheet name="Titel" sheetId="37" r:id="rId1"/>
    <sheet name="LV LOS 3 Tische" sheetId="18" r:id="rId2"/>
    <sheet name="LV LOS 3 Schränke" sheetId="27" r:id="rId3"/>
    <sheet name="LV LOS 3 Serviceleistungen" sheetId="34" r:id="rId4"/>
    <sheet name="Preisblatt LOS 3" sheetId="38" r:id="rId5"/>
  </sheets>
  <definedNames>
    <definedName name="_xlnm._FilterDatabase" localSheetId="2" hidden="1">'LV LOS 3 Schränke'!$A$9:$I$215</definedName>
    <definedName name="_xlnm._FilterDatabase" localSheetId="3" hidden="1">'LV LOS 3 Serviceleistungen'!$A$6:$K$39</definedName>
    <definedName name="_xlnm._FilterDatabase" localSheetId="1" hidden="1">'LV LOS 3 Tische'!$A$3:$E$111</definedName>
    <definedName name="_xlnm.Print_Area" localSheetId="2">'LV LOS 3 Schränke'!$A$1:$E$219</definedName>
    <definedName name="_xlnm.Print_Area" localSheetId="3">'LV LOS 3 Serviceleistungen'!$A$1:$E$39</definedName>
    <definedName name="_xlnm.Print_Area" localSheetId="1">'LV LOS 3 Tische'!$A$1:$E$101</definedName>
    <definedName name="_xlnm.Print_Area" localSheetId="0">Titel!$A$1:$E$25</definedName>
    <definedName name="_xlnm.Print_Titles" localSheetId="2">'LV LOS 3 Schränke'!$3:$3</definedName>
    <definedName name="_xlnm.Print_Titles" localSheetId="3">'LV LOS 3 Serviceleistungen'!$3:$3</definedName>
    <definedName name="_xlnm.Print_Titles" localSheetId="1">'LV LOS 3 Tische'!$3:$3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6" i="38" l="1"/>
  <c r="D7" i="38"/>
  <c r="D8" i="38"/>
  <c r="D9" i="38"/>
  <c r="D10" i="38"/>
  <c r="D11" i="38"/>
  <c r="D12" i="38"/>
  <c r="D13" i="38"/>
  <c r="D14" i="38"/>
  <c r="D15" i="38"/>
  <c r="D16" i="38"/>
  <c r="D17" i="38"/>
  <c r="D18" i="38"/>
  <c r="D19" i="38"/>
  <c r="D20" i="38"/>
  <c r="D21" i="38"/>
  <c r="D22" i="38"/>
  <c r="D23" i="38"/>
  <c r="D24" i="38"/>
  <c r="D25" i="38"/>
  <c r="D26" i="38"/>
  <c r="D27" i="38"/>
  <c r="D28" i="38"/>
  <c r="D29" i="38"/>
  <c r="D30" i="38"/>
  <c r="D5" i="38"/>
  <c r="L14" i="38" l="1"/>
  <c r="L20" i="38"/>
  <c r="J20" i="38"/>
  <c r="J27" i="38"/>
  <c r="J28" i="38"/>
  <c r="H19" i="38"/>
  <c r="J30" i="38"/>
  <c r="J6" i="38"/>
  <c r="L7" i="38"/>
  <c r="L8" i="38"/>
  <c r="N9" i="38"/>
  <c r="H10" i="38"/>
  <c r="L11" i="38"/>
  <c r="N12" i="38"/>
  <c r="J13" i="38"/>
  <c r="J14" i="38"/>
  <c r="L15" i="38"/>
  <c r="N16" i="38"/>
  <c r="N17" i="38"/>
  <c r="H18" i="38"/>
  <c r="L19" i="38"/>
  <c r="N20" i="38"/>
  <c r="J21" i="38"/>
  <c r="J22" i="38"/>
  <c r="L23" i="38"/>
  <c r="H24" i="38"/>
  <c r="N25" i="38"/>
  <c r="H26" i="38"/>
  <c r="L27" i="38"/>
  <c r="N28" i="38"/>
  <c r="J29" i="38"/>
  <c r="L25" i="38" l="1"/>
  <c r="L6" i="38"/>
  <c r="H25" i="38"/>
  <c r="J19" i="38"/>
  <c r="N27" i="38"/>
  <c r="H17" i="38"/>
  <c r="H9" i="38"/>
  <c r="L17" i="38"/>
  <c r="L9" i="38"/>
  <c r="H20" i="38"/>
  <c r="O20" i="38" s="1"/>
  <c r="P20" i="38" s="1"/>
  <c r="L28" i="38"/>
  <c r="N19" i="38"/>
  <c r="J8" i="38"/>
  <c r="L30" i="38"/>
  <c r="J24" i="38"/>
  <c r="L29" i="38"/>
  <c r="L16" i="38"/>
  <c r="N24" i="38"/>
  <c r="H16" i="38"/>
  <c r="H28" i="38"/>
  <c r="L13" i="38"/>
  <c r="H27" i="38"/>
  <c r="O27" i="38" s="1"/>
  <c r="P27" i="38" s="1"/>
  <c r="H11" i="38"/>
  <c r="J16" i="38"/>
  <c r="L24" i="38"/>
  <c r="L12" i="38"/>
  <c r="N11" i="38"/>
  <c r="H12" i="38"/>
  <c r="J12" i="38"/>
  <c r="N8" i="38"/>
  <c r="L22" i="38"/>
  <c r="H8" i="38"/>
  <c r="O8" i="38" s="1"/>
  <c r="P8" i="38" s="1"/>
  <c r="J11" i="38"/>
  <c r="L21" i="38"/>
  <c r="N23" i="38"/>
  <c r="N7" i="38"/>
  <c r="H23" i="38"/>
  <c r="J26" i="38"/>
  <c r="J10" i="38"/>
  <c r="N30" i="38"/>
  <c r="N22" i="38"/>
  <c r="N6" i="38"/>
  <c r="H22" i="38"/>
  <c r="H14" i="38"/>
  <c r="H6" i="38"/>
  <c r="J25" i="38"/>
  <c r="J17" i="38"/>
  <c r="J9" i="38"/>
  <c r="N29" i="38"/>
  <c r="N21" i="38"/>
  <c r="N13" i="38"/>
  <c r="N15" i="38"/>
  <c r="H15" i="38"/>
  <c r="H7" i="38"/>
  <c r="J18" i="38"/>
  <c r="N14" i="38"/>
  <c r="H29" i="38"/>
  <c r="H21" i="38"/>
  <c r="O21" i="38" s="1"/>
  <c r="P21" i="38" s="1"/>
  <c r="H13" i="38"/>
  <c r="O13" i="38" s="1"/>
  <c r="P13" i="38" s="1"/>
  <c r="H30" i="38"/>
  <c r="L26" i="38"/>
  <c r="L18" i="38"/>
  <c r="L10" i="38"/>
  <c r="J23" i="38"/>
  <c r="J15" i="38"/>
  <c r="J7" i="38"/>
  <c r="N26" i="38"/>
  <c r="N18" i="38"/>
  <c r="N10" i="38"/>
  <c r="O24" i="38" l="1"/>
  <c r="P24" i="38" s="1"/>
  <c r="O14" i="38"/>
  <c r="P14" i="38" s="1"/>
  <c r="O28" i="38"/>
  <c r="P28" i="38" s="1"/>
  <c r="O23" i="38"/>
  <c r="P23" i="38" s="1"/>
  <c r="O22" i="38"/>
  <c r="P22" i="38" s="1"/>
  <c r="O19" i="38"/>
  <c r="P19" i="38" s="1"/>
  <c r="O11" i="38"/>
  <c r="P11" i="38" s="1"/>
  <c r="O29" i="38"/>
  <c r="P29" i="38" s="1"/>
  <c r="O17" i="38"/>
  <c r="P17" i="38" s="1"/>
  <c r="O25" i="38"/>
  <c r="P25" i="38" s="1"/>
  <c r="O12" i="38"/>
  <c r="P12" i="38" s="1"/>
  <c r="O9" i="38"/>
  <c r="P9" i="38" s="1"/>
  <c r="O16" i="38"/>
  <c r="P16" i="38" s="1"/>
  <c r="O30" i="38"/>
  <c r="P30" i="38" s="1"/>
  <c r="O18" i="38"/>
  <c r="P18" i="38" s="1"/>
  <c r="O15" i="38"/>
  <c r="P15" i="38" s="1"/>
  <c r="O10" i="38"/>
  <c r="P10" i="38" s="1"/>
  <c r="O6" i="38"/>
  <c r="P6" i="38" s="1"/>
  <c r="O26" i="38"/>
  <c r="P26" i="38" s="1"/>
  <c r="O7" i="38"/>
  <c r="P7" i="38" s="1"/>
  <c r="H5" i="38"/>
  <c r="J5" i="38" l="1"/>
  <c r="N5" i="38"/>
  <c r="L5" i="38"/>
  <c r="O5" i="38" l="1"/>
  <c r="P5" i="38" s="1"/>
  <c r="E33" i="38" s="1"/>
  <c r="E32" i="38" l="1"/>
</calcChain>
</file>

<file path=xl/sharedStrings.xml><?xml version="1.0" encoding="utf-8"?>
<sst xmlns="http://schemas.openxmlformats.org/spreadsheetml/2006/main" count="1418" uniqueCount="630">
  <si>
    <t>Einheit</t>
  </si>
  <si>
    <t>Antwort Bieter</t>
  </si>
  <si>
    <t xml:space="preserve">Alle Angaben zu den angebotenen Produkten sind Wahrheitsgetreu zu leisten. </t>
  </si>
  <si>
    <t>Rollcontainer</t>
  </si>
  <si>
    <t>ja/nein</t>
  </si>
  <si>
    <t>Material: Metall</t>
  </si>
  <si>
    <t>reflexionsarme Arbeitsfläche</t>
  </si>
  <si>
    <t>A</t>
  </si>
  <si>
    <t>antistatisch</t>
  </si>
  <si>
    <t>Tatsächliche Höhenverstellbarkeit von … bis …</t>
  </si>
  <si>
    <t>I</t>
  </si>
  <si>
    <t>transportsichere Verpackung</t>
  </si>
  <si>
    <t>B</t>
  </si>
  <si>
    <t>Name Hersteller</t>
  </si>
  <si>
    <t>Lfd. Nr.</t>
  </si>
  <si>
    <t>Kriterium</t>
  </si>
  <si>
    <t>Leistungsvorgabe und -abfrage</t>
  </si>
  <si>
    <t>Angabe</t>
  </si>
  <si>
    <t>Beschreibung oder Anlage</t>
  </si>
  <si>
    <t>Gestell</t>
  </si>
  <si>
    <t>Höhenverstellbarkeit elektromotorisch</t>
  </si>
  <si>
    <t>Höhenverstellbarkeit mit Antikollisionsschutz</t>
  </si>
  <si>
    <t>alle Gestellbauteile sind mit lösemittelfreien und umweltschonenden Pulverlacken beschichtet</t>
  </si>
  <si>
    <t>melaminharzbeschichtete Oberfläche</t>
  </si>
  <si>
    <t>Tatsächliche Belastbarkeit</t>
  </si>
  <si>
    <t>keine verletzungsträchtigen Konstruktionsteile im Aufenthalts-/ Bewegungsbereich der Beine, insbesondere der Knie und Oberschenkel</t>
  </si>
  <si>
    <t>Laufruhe durch sanftes Anfahren und Stoppen</t>
  </si>
  <si>
    <t>paralleles Laufen, um Schrägstellungen zu vermeiden</t>
  </si>
  <si>
    <t>Höhenverstellbarkeit stufenlos</t>
  </si>
  <si>
    <t>feuchtigkeitsunempfindlich</t>
  </si>
  <si>
    <t>kratz- und stoßfest</t>
  </si>
  <si>
    <t>Leise Laufgeräusche, max. 60dB</t>
  </si>
  <si>
    <t>Überlastungsschutz</t>
  </si>
  <si>
    <t>einfache Bedienung per Auf-Ab-Handschalter</t>
  </si>
  <si>
    <t>Belastbarkeit bis mind. 80kg in allen Arbeitshöhen</t>
  </si>
  <si>
    <t>allseitig mit farblich zum Dekor passenden 3mm dickem ABS-Umleimer</t>
  </si>
  <si>
    <t>Containersystem muss ein modulares System in korpusbauweise sein</t>
  </si>
  <si>
    <t>einheitliches und durchgängiges Fugenbild</t>
  </si>
  <si>
    <t>Rückwandverblendung fest montiert</t>
  </si>
  <si>
    <t>Zylinderkerne sind austauschbar</t>
  </si>
  <si>
    <t>Die Seiten der Schubladen verdecken die Auszugführungen</t>
  </si>
  <si>
    <t>beidseitige Melaminharzbeschichtung</t>
  </si>
  <si>
    <t>Rollen</t>
  </si>
  <si>
    <t>alle Sockel- und Unterbauteile müssen mit lösemittelfreien und umweltschonenden Pulverbeschichtungen versehen sein</t>
  </si>
  <si>
    <t>Durchmesser mind. 35mm</t>
  </si>
  <si>
    <t>Traglast pro Doppelrolle mind. 20kg</t>
  </si>
  <si>
    <t>Name</t>
  </si>
  <si>
    <t>Tischplatte entspricht dem angegebenen Raster unter Punkt 1</t>
  </si>
  <si>
    <t>Alle sichtbaren Außenflächen sind einwandfrei farbgleich, frei von Flecken, Beschädigungen und sonstigen Fehlern</t>
  </si>
  <si>
    <t>Oberboden umlaufend dem Korpus überstehend</t>
  </si>
  <si>
    <t>dreischichtige Gütespanplatte Typ P2 nach DIN EN 312 oder gleichwertig</t>
  </si>
  <si>
    <t>Güteklasse E1, nach DIN EN 14322 oder gleichwertig</t>
  </si>
  <si>
    <t>reflexionsarme Oberflächen</t>
  </si>
  <si>
    <t>Schließung erfolgt über ein flächenbündiges Drehzylinderschloss mit Zentralverriegelung und Auszugsperre</t>
  </si>
  <si>
    <t>je Container sind mind. 2 Schlüssel vorhanden</t>
  </si>
  <si>
    <t>Oberboden, Unterboden und Wände</t>
  </si>
  <si>
    <t>Tatsächliche Korpushöhe</t>
  </si>
  <si>
    <t>Tatsächliche Korpusbreite</t>
  </si>
  <si>
    <t>Korpusbreite 420 bis 450 mm</t>
  </si>
  <si>
    <t>Unterboden-, Seitenwände-, Auszugsblenden- und Rückwand-Dicke: mind. 16mm</t>
  </si>
  <si>
    <t>Oberboden-Dicke: mind. 19mm</t>
  </si>
  <si>
    <t>Schließsystem als Hauptschließanlage mit unterschiedlichen Schließungen</t>
  </si>
  <si>
    <t>oberste Schublade als Materialauszug</t>
  </si>
  <si>
    <t>Unterboden mit mind. 25mm hohen Möbelgleitern mit einem Verstellbereich von 5mm</t>
  </si>
  <si>
    <t>Anzahl Möbelgleiter mind. 4 Stück</t>
  </si>
  <si>
    <t>Schrankanlage</t>
  </si>
  <si>
    <t>komplett verleimt</t>
  </si>
  <si>
    <t>es ist sichergestellt, dass Ober- und Unterboden bündig mit den gewählten Türen abschließen</t>
  </si>
  <si>
    <t>Abmessungen Korpus</t>
  </si>
  <si>
    <t>Rückwand-Dicke: mind. 8 mm</t>
  </si>
  <si>
    <t>Oberboden-, Unterboden-, Seitenwand-Dicke: mind. 19 mm</t>
  </si>
  <si>
    <t>Dekoreinlegeboden-Dicke: mind. 19 mm</t>
  </si>
  <si>
    <t>Gewährleistung, dass ein unbeabsichtigtes Herausrutschen des Einlegebodens verhindert wird</t>
  </si>
  <si>
    <t>Gewährleistung der Stabilität entsprechend der Maximalbelastung</t>
  </si>
  <si>
    <t>Sockel und Gestelle</t>
  </si>
  <si>
    <t>mind. 4 stabile Sockelfüße</t>
  </si>
  <si>
    <t>Griffe</t>
  </si>
  <si>
    <t>Schließtechnik</t>
  </si>
  <si>
    <t>Schloß ist mittig in Türhöhe angebracht, an der zu öffnenden Seite</t>
  </si>
  <si>
    <t>Drehtürenschränke</t>
  </si>
  <si>
    <t>Schiebetürenschränke</t>
  </si>
  <si>
    <t>Seitenwände liegen zwischen Ober- und Unterboden</t>
  </si>
  <si>
    <t>Höhenausgleich erfolgt im Sockelbereich und wird durch Blenden verdeckt</t>
  </si>
  <si>
    <t>Name und Kontakt (Telefon und eMail) des Ansprechpartners für Angebotserstellung</t>
  </si>
  <si>
    <t>Die Montage und der Aufbau von Möbeln erfolgt grundsätzlich kostenfrei. Der Preis für diese Serviceleistung ist im Angebotspreis einkalkuliert.</t>
  </si>
  <si>
    <t>Drehtüren sind auf Schrankseite aufschlagend und dabei bündig mit Ober- und Unterboden</t>
  </si>
  <si>
    <t>Scharniere mit Öffnungswinkel von 270 Grad</t>
  </si>
  <si>
    <t>die Anzahl der Scharniere pro Tür wird entsprechend der Schrankhöhe eingebaut</t>
  </si>
  <si>
    <t>leichtlaufend in Decken- und Bodenprofilen</t>
  </si>
  <si>
    <t>dem Korpus innenliegend, parallel zueinander laufend</t>
  </si>
  <si>
    <t>Lieferung</t>
  </si>
  <si>
    <t>Bestandsaufnahme Material (Technik, Ablagen, Mobiliar)</t>
  </si>
  <si>
    <t>Fachliche Beratung über vorgesehene Einrichtungen in den auszustattenden Räumlichkeiten</t>
  </si>
  <si>
    <t>allseitig mit farblich zum Dekor passenden 3mm dickem ABS-Umleimer versehen</t>
  </si>
  <si>
    <t>Schreibtischplatte (Standard)</t>
  </si>
  <si>
    <t>Besprechungstischplatte</t>
  </si>
  <si>
    <t>Möbelsystem und Hersteller</t>
  </si>
  <si>
    <t>Katalog erstellen/ Garantie zur Nachlieferung</t>
  </si>
  <si>
    <t>Kabeldurchlassbuchse: mit ganzem Deckel für volle Öffnung</t>
  </si>
  <si>
    <t>Kabeldurchlassbuchse: Durchmesser mind. 75mm</t>
  </si>
  <si>
    <t>Kabeldurchlassbuchse: Tatsächlicher Durchmesser</t>
  </si>
  <si>
    <t>Drehtüren</t>
  </si>
  <si>
    <t>Die Schrankanlage muss ein modulares System in korpusbauweise sein, deren Kombinationen ein optisch stimmiges Bild ergeben</t>
  </si>
  <si>
    <t>Schiebetüren</t>
  </si>
  <si>
    <t>Türanschlag beidseitig ohne Aufpreis wählbar</t>
  </si>
  <si>
    <t>Korpusteile sind miteinander verleimt</t>
  </si>
  <si>
    <t>Oberflächen weisen qualitativ ein hohes Maß an Flächenunempfindlichkeit auf</t>
  </si>
  <si>
    <t>Oberflächen weisen qualitativ ein hohes Maß an Flächenunempfindlichkeitt auf</t>
  </si>
  <si>
    <t>Abmessungen Rechtecktische (Standard)</t>
  </si>
  <si>
    <t>Ober-, Unter-, Einlegeboden, Wände und Sonstiges</t>
  </si>
  <si>
    <t>Die Anlieferung bis zum Bestimmungsort erfolgt kostenfrei. Der Preis für die Anlieferung ist im Angebotspreis einkalkuliert.</t>
  </si>
  <si>
    <t>Aufsatzregale</t>
  </si>
  <si>
    <t>Name Möbelsystem / Modell</t>
  </si>
  <si>
    <t>Aufbau / Entsorgung / Übergabe / Einweisung</t>
  </si>
  <si>
    <t>Höhenverstellbarkeit ist ohne Werkzeug möglich</t>
  </si>
  <si>
    <t>Höhenverstellbarkeit erfolgt in Stufen</t>
  </si>
  <si>
    <t>Kurzbeschreibung, wie die Höhenverstellbarkeit erfolgt</t>
  </si>
  <si>
    <t>Bodenausgleichsschrauben sind vorhanden</t>
  </si>
  <si>
    <t>Stärke 25mm</t>
  </si>
  <si>
    <t>feste Höhe ca. 720 - 750mm</t>
  </si>
  <si>
    <t>verfügbare Schrankarten</t>
  </si>
  <si>
    <t>der Korpus ist als Wandschrank und bei Bedarf auch als Raumteiler einsetzbar</t>
  </si>
  <si>
    <t>Passende Garderobenstangen sind erhältlich und können mittig eingehangen werden</t>
  </si>
  <si>
    <t>2-Punkt bzw. 3-Punkt- Verriegelung aus Metall abhängig von Anzahl der Ebenen (Ordnerhöhe) möglich</t>
  </si>
  <si>
    <t>Scharniere besitzen eine außenliegende Rolle und Zuhaltung</t>
  </si>
  <si>
    <t>Korpuslänge 600mm (Standard)</t>
  </si>
  <si>
    <t>Schubfächer / Schließsystem</t>
  </si>
  <si>
    <t>Kabelkanal: horizontal, zweiseitig klappbar</t>
  </si>
  <si>
    <t>Bieter</t>
  </si>
  <si>
    <t>Hinweise zum Ausfüllen</t>
  </si>
  <si>
    <t xml:space="preserve">Das Leistungsverzeichnis ist vollständig (in den grünen Zellen) auszufüllen. </t>
  </si>
  <si>
    <t xml:space="preserve">Die mit "A" gekennzeichneten Felder in der Spalte Kriterium stellen Ausschlusskriterien dar. Hierbei ist zu beachten, dass die dargestellten Mindestanforderungen zu erfüllen sind. 
</t>
  </si>
  <si>
    <t xml:space="preserve">Die mit "B" gekennzeichneten Felder in der Spalte Kriterium stellen Bewertungskriterien dar. Die Bewertung dieser Kriterien ist in der Bewertungsmatrix abgebildet. </t>
  </si>
  <si>
    <t>Die mit "I" gekennzeichneten Felder in der Spalte Kriterium stellen entweder Abfragen dar, die das Angebot erfüllen sollte, sind aber keine Ausschlusskriterien sondern dienen der Information.</t>
  </si>
  <si>
    <t>Zertifizierung der Einlegeböden und Bodenträger nach DIN 68874 Teil 1 oder gleichwertig</t>
  </si>
  <si>
    <t>Die Bestellmenge ist frei wählbar. Es gibt keine Mindestbestellmenge.</t>
  </si>
  <si>
    <t>Austausch- oder Reparaturleistungen der Büromöbel werden vor Ort innerhalb einer angemessenen Frist (maximal 10 Werktage) durchgeführt.</t>
  </si>
  <si>
    <t>Vergabeart: Offenes Verfahren gem. § 15 VgV</t>
  </si>
  <si>
    <t>Höhenverstellbarkeit muss mind. im Bereich von 660 bis 750 mm liegen</t>
  </si>
  <si>
    <t>Höhenverstellbarkeit mindestens im Bereich von 660mm bis 1.200mm</t>
  </si>
  <si>
    <t>antistatische Oberfläche</t>
  </si>
  <si>
    <t>Gestell (Standard)</t>
  </si>
  <si>
    <t>Tiefenraster (Standard): 800 mm</t>
  </si>
  <si>
    <t>Breiten-/Längenraster (Standard): 1.600 mm</t>
  </si>
  <si>
    <t>Tiefenraster Schränke (Standard): 440 bis 445 mm</t>
  </si>
  <si>
    <t>Es ist gewährleistet, dass der Schrankkorpus als Aufsatzschrank ausgeführt werden kann</t>
  </si>
  <si>
    <t>Es wird garantiert, dass die angebotenen Sortimente sowie insbesondere Ersatzteile bis mindestens 10 Jahre nach Zuschlagserteilung lieferbar sind.</t>
  </si>
  <si>
    <t>Kundendienst und Serviceleistungen durch Auftragnehmer</t>
  </si>
  <si>
    <t>Telefonsupport beim Auftragnehmer</t>
  </si>
  <si>
    <t>Auftragnehmer-Kontaktdaten</t>
  </si>
  <si>
    <t>Der Auftragnehmer stimmt einen Liefertermin mit dem Anwender mindestens 3 Tage im Vorfeld ab.</t>
  </si>
  <si>
    <t>Der Auftragnehmer organisiert eine Zwischen- bzw. Einlagerung von Möbeln, wenn aufgrund nicht vorhersehbarer Umstände (bspw. Havariesituation, kurzfristige Baumaßnahmen) eine Verbringung des Auftrags beim Auftraggeber nicht möglich ist.</t>
  </si>
  <si>
    <t>Bei der Anlieferung ist ein Mitarbeiter des Auftragnehmers beim Anwender vor Ort.</t>
  </si>
  <si>
    <t>Feinaufmaß vor Ort</t>
  </si>
  <si>
    <t>Korpussockel aus Stahl (Standard)</t>
  </si>
  <si>
    <t>Übernahme von Grundrissplänen in Form von Skizzen im PDF-Format zur Vorbereitung</t>
  </si>
  <si>
    <t>Bestandsaufnahme Funktionen (wer arbeitet wie?, Kommunikationswege)</t>
  </si>
  <si>
    <t>Der Aufbau erfolgt durch den Auftragnehmer vor Ort in Terminabstimmung mit dem Anwender</t>
  </si>
  <si>
    <t>Die Einweisung erfolgt durch den Auftragnehmer beim Anwender</t>
  </si>
  <si>
    <t>Maximale Lieferfrist nach Bestellauslösung durch das UKH am Bestimmungsort entsprechend Bestellung</t>
  </si>
  <si>
    <t>Kalendertage</t>
  </si>
  <si>
    <t>Teststellung</t>
  </si>
  <si>
    <t>Die Anlieferung erfolgt frei Bestimmungsort, entsprechend Bestellung</t>
  </si>
  <si>
    <t>Eine Bedienungsanleitung wird beigefügt</t>
  </si>
  <si>
    <t>Der Bieter stellt dem UKH nach Auftragserteilung ein Produktblatt bzw. -katalog digital zur Verfügung, der sämtliche Produkte und Varianten enthält.</t>
  </si>
  <si>
    <t>Der Bieter stellt dem UKH nach Auftragserteilung alle Muster zu Oberflächen, Stoffen und Farben zur Verfügung.</t>
  </si>
  <si>
    <t>Allgemeine Anforderungen, Zertifizierung Schranksysteme</t>
  </si>
  <si>
    <t>Angebotsabgabe, Planung und Planungsleistungen im Beschaffungsprozess</t>
  </si>
  <si>
    <t>kg</t>
  </si>
  <si>
    <t>mm</t>
  </si>
  <si>
    <t>sowohl Tiefen-, als auch Breiten-/Längenraster ist in 200mm-Schritten variierbar</t>
  </si>
  <si>
    <t>Elektroantrieb, 1 Motor je Säule</t>
  </si>
  <si>
    <t>Die elektromotrischen Teile sind mit dem CE-Kennzeichen versehen oder gleichwertig. Die gültige Konformitätserklärung wird bei Bedarf vorgelegt.</t>
  </si>
  <si>
    <t>mit dem beschriebenen Schreibtischsystem sind Besprechungstischlösungen entsprechend dem Raster unter Punkt 1.3 realisierbar</t>
  </si>
  <si>
    <t>Weitere dafür anwendbare Desinfektionsmittel</t>
  </si>
  <si>
    <t>Angabe oder Anlage</t>
  </si>
  <si>
    <t>desinfizierbar mit Incidin Pro oder Incidin Plus</t>
  </si>
  <si>
    <t>Kabelmanagement (Standard)</t>
  </si>
  <si>
    <t>Elektronische Bestandteile sind mit dem CE-Kennzeichen versehen oder gleichwertig. Die gültige Konformitätserklärung wird bei Bedarf vorgelegt.</t>
  </si>
  <si>
    <t>Kabelkanal: Länge angepasst dem Rastermaß unter Punkt 1</t>
  </si>
  <si>
    <t>Kabeldurchlassbuchse/Kabeldurchführung: aus Kunststoff, Farbe Schwarz</t>
  </si>
  <si>
    <t>Kabeldurchlassbuchse/Kabeldurchführung: Platzierung frei wählbar (Mitte, Links, Rechts, Tischkante)</t>
  </si>
  <si>
    <t>Kabelschlange: Länge angepasst der Höhenverstellbarkeit des Tischgestells</t>
  </si>
  <si>
    <t>bei Anlieferung fertig und sicher montiert durch Auftragnehmer</t>
  </si>
  <si>
    <t>Angabe der Maximalbelastung für Dekor-Einlegeboden 600 mm Breite, Tiefe 440-445 mm</t>
  </si>
  <si>
    <t>Angabe der Maximalbelastung für Dekor-Einlegeboden 600 mm Breite, Tiefe 340-400 mm</t>
  </si>
  <si>
    <t>je Schließsystem sind mind. 2 Schlüssel vorhanden</t>
  </si>
  <si>
    <t>Türanschlag beidseitig möglich</t>
  </si>
  <si>
    <t>Rollenführung höhenregulierbar</t>
  </si>
  <si>
    <t>bei Anlieferung fertig montiert durch Auftragnehmer</t>
  </si>
  <si>
    <t>Alle sichtbaren Außenflächen sind einwandfrei farbgleich, frei von Flecken, Beschädigungen und sonstigen Fehlern und sind farbgleich zu den Schränken aus dem gleichen LOS</t>
  </si>
  <si>
    <t>Sitz-Steh-Schreibtisch, elektrisch Höhenverstellbar</t>
  </si>
  <si>
    <t>1.1</t>
  </si>
  <si>
    <t>2.1</t>
  </si>
  <si>
    <t>2.2</t>
  </si>
  <si>
    <t>2.3</t>
  </si>
  <si>
    <t>3.1</t>
  </si>
  <si>
    <t>3.2</t>
  </si>
  <si>
    <t>3.3</t>
  </si>
  <si>
    <t>3.4</t>
  </si>
  <si>
    <t>3.5</t>
  </si>
  <si>
    <t>3.6</t>
  </si>
  <si>
    <t>3.7</t>
  </si>
  <si>
    <t>3.8</t>
  </si>
  <si>
    <t>3.9</t>
  </si>
  <si>
    <t>4.1</t>
  </si>
  <si>
    <t>4.2</t>
  </si>
  <si>
    <t>4.3</t>
  </si>
  <si>
    <t>4.4</t>
  </si>
  <si>
    <t>4.5</t>
  </si>
  <si>
    <t>4.6</t>
  </si>
  <si>
    <t>4.7</t>
  </si>
  <si>
    <t>4.8</t>
  </si>
  <si>
    <t>4.9</t>
  </si>
  <si>
    <t>5.1</t>
  </si>
  <si>
    <t>5.2</t>
  </si>
  <si>
    <t>5.3</t>
  </si>
  <si>
    <t>5.4</t>
  </si>
  <si>
    <t>5.5</t>
  </si>
  <si>
    <t>5.6</t>
  </si>
  <si>
    <t>6.1</t>
  </si>
  <si>
    <t>6.1.1</t>
  </si>
  <si>
    <t>6.3</t>
  </si>
  <si>
    <t>6.4</t>
  </si>
  <si>
    <t>6.5</t>
  </si>
  <si>
    <t>7.1</t>
  </si>
  <si>
    <t>7.2</t>
  </si>
  <si>
    <t>7.3</t>
  </si>
  <si>
    <t>2.4</t>
  </si>
  <si>
    <t>8.1</t>
  </si>
  <si>
    <t>8.2</t>
  </si>
  <si>
    <t>3.10</t>
  </si>
  <si>
    <t>4.7.1</t>
  </si>
  <si>
    <t>4.10</t>
  </si>
  <si>
    <t>4.11</t>
  </si>
  <si>
    <t>4.12</t>
  </si>
  <si>
    <t>4.13</t>
  </si>
  <si>
    <t>4.14</t>
  </si>
  <si>
    <t>4.14.1</t>
  </si>
  <si>
    <t>4.15</t>
  </si>
  <si>
    <t>4.16</t>
  </si>
  <si>
    <t>4.17</t>
  </si>
  <si>
    <t>4.20</t>
  </si>
  <si>
    <t>4.21</t>
  </si>
  <si>
    <t>4.22</t>
  </si>
  <si>
    <t>4.23</t>
  </si>
  <si>
    <t>6.6</t>
  </si>
  <si>
    <t>8.3</t>
  </si>
  <si>
    <t>8.4</t>
  </si>
  <si>
    <t>8.5</t>
  </si>
  <si>
    <t>9.1</t>
  </si>
  <si>
    <t>9.2</t>
  </si>
  <si>
    <t>9.3</t>
  </si>
  <si>
    <t>9.4</t>
  </si>
  <si>
    <t>12.1</t>
  </si>
  <si>
    <t>12.3</t>
  </si>
  <si>
    <t>12.4</t>
  </si>
  <si>
    <t>13.1</t>
  </si>
  <si>
    <t>13.2</t>
  </si>
  <si>
    <t>14.1</t>
  </si>
  <si>
    <t>14.1.1</t>
  </si>
  <si>
    <t>14.2</t>
  </si>
  <si>
    <t>14.3</t>
  </si>
  <si>
    <t>14.3.1</t>
  </si>
  <si>
    <t>14.4</t>
  </si>
  <si>
    <t>14.5</t>
  </si>
  <si>
    <t>14.6</t>
  </si>
  <si>
    <t>14.8</t>
  </si>
  <si>
    <t>14.9</t>
  </si>
  <si>
    <t>14.10</t>
  </si>
  <si>
    <t>15.1</t>
  </si>
  <si>
    <t>15.2</t>
  </si>
  <si>
    <t>15.3</t>
  </si>
  <si>
    <t>15.4</t>
  </si>
  <si>
    <t>15.5</t>
  </si>
  <si>
    <t>15.6</t>
  </si>
  <si>
    <t>15.7</t>
  </si>
  <si>
    <t>15.8</t>
  </si>
  <si>
    <t>15.9</t>
  </si>
  <si>
    <t>15.10</t>
  </si>
  <si>
    <t>15.11</t>
  </si>
  <si>
    <t>15.12</t>
  </si>
  <si>
    <t>15.13</t>
  </si>
  <si>
    <t>15.14</t>
  </si>
  <si>
    <t>15.15</t>
  </si>
  <si>
    <t>16.1</t>
  </si>
  <si>
    <t>16.2</t>
  </si>
  <si>
    <t>16.3</t>
  </si>
  <si>
    <t>16.4</t>
  </si>
  <si>
    <t>16.5</t>
  </si>
  <si>
    <t>16.6</t>
  </si>
  <si>
    <t>16.7</t>
  </si>
  <si>
    <t>16.8</t>
  </si>
  <si>
    <t>16.9</t>
  </si>
  <si>
    <t>16.10</t>
  </si>
  <si>
    <t>16.11</t>
  </si>
  <si>
    <t>16.11.1</t>
  </si>
  <si>
    <t>16.12</t>
  </si>
  <si>
    <t>16.13</t>
  </si>
  <si>
    <t>16.14</t>
  </si>
  <si>
    <t>16.15</t>
  </si>
  <si>
    <t>Die elektrisch höhenverstellbare Sitz-Steh-Schreibtisch entspricht qualitativ und optisch den Standardanforderungen aus Punkt 1-5</t>
  </si>
  <si>
    <t>3.11</t>
  </si>
  <si>
    <t>3.12</t>
  </si>
  <si>
    <t>3.13</t>
  </si>
  <si>
    <t>3.14</t>
  </si>
  <si>
    <t>3.15</t>
  </si>
  <si>
    <t>Zertifizierung eingesetzter Holzprodukte mit FSC, PEFC oder gleichwertig oder Einzelnachweise der Legalität der Holzquellen gemäß EU-Vorordnung 995/2010²°</t>
  </si>
  <si>
    <t>GS-Zeichen (Geprüfte Sicherheit) oder gleichwertig</t>
  </si>
  <si>
    <t>Der Hersteller verfügt über ein zertifiziertes Qualitätsmanagementsystem nach DIN EN ISO 9001 oder gleichwertig</t>
  </si>
  <si>
    <t>Zertifizierung Blauer Engel DE-UZ-38 oder gleichwertig</t>
  </si>
  <si>
    <t>Die Auszugführungen entsprechen der DIN EN 15338 oder gleichwertig</t>
  </si>
  <si>
    <t>Allgemein / Korpus / Zertifizierung</t>
  </si>
  <si>
    <t>14.11</t>
  </si>
  <si>
    <t>14.12</t>
  </si>
  <si>
    <t>14.13</t>
  </si>
  <si>
    <t>14.14</t>
  </si>
  <si>
    <t>Einhaltung der DIN EN 14074 oder gleichwertig</t>
  </si>
  <si>
    <t xml:space="preserve">Gestellfarbe: Anthrazitgrau (RAL7016) </t>
  </si>
  <si>
    <t xml:space="preserve">Dekorauswahl: Akazie </t>
  </si>
  <si>
    <t xml:space="preserve">4-Fuß-Quadratrohr-Gestell - Profil mind. 25x25mm ; max. 30x30mm </t>
  </si>
  <si>
    <t>Breiten-/Längenraster (Standard): 1.400 mm</t>
  </si>
  <si>
    <t>Tisch rund mit Durchmesser 800 mm</t>
  </si>
  <si>
    <t xml:space="preserve">Säulenfuss-Gestell mit Durchmesser von ca. 90 - 110mm </t>
  </si>
  <si>
    <t>Breitenraster: 400 bis 1.400 mm in 200mm Schritten variierbar</t>
  </si>
  <si>
    <t>Höhenraster: 1 - 5 Ordnerhöhen (OH) variierbar</t>
  </si>
  <si>
    <t>Dekorauswahl: Akazie</t>
  </si>
  <si>
    <t>Dekorauswahl Front und Korpus: Akazie</t>
  </si>
  <si>
    <t>Dekorauswahl Oberboden: Anthrazit</t>
  </si>
  <si>
    <t>Dekorauswahl Einlegeboden: Akazie</t>
  </si>
  <si>
    <t>Material Griffe aus Metall - Anthrazit</t>
  </si>
  <si>
    <t>Griffform als Steggriff</t>
  </si>
  <si>
    <t>2 Kunststoffdoppelrollen mit Feststeller</t>
  </si>
  <si>
    <t>2 Kunststoffdoppelrollen ohne Feststeller</t>
  </si>
  <si>
    <t>Modulcontainer</t>
  </si>
  <si>
    <t>Korpushöhe 700 bis 735 mm</t>
  </si>
  <si>
    <t xml:space="preserve">Korpuslänge 800 mm </t>
  </si>
  <si>
    <t>Innenkorpus / Schließsystem</t>
  </si>
  <si>
    <t>verschließbares Wertfach in 1. OH</t>
  </si>
  <si>
    <t>Frontauszug als Regal 2 OH, Front aufschlagend, mit Rückwand</t>
  </si>
  <si>
    <t>Konstruktionsboden über 1. OH</t>
  </si>
  <si>
    <t xml:space="preserve">Funktionsschiene im Ablagefach oben </t>
  </si>
  <si>
    <t>LINKS an Schreibtisch</t>
  </si>
  <si>
    <t>RECHTS an Schreibtisch</t>
  </si>
  <si>
    <t>Erarbeitung von Qualifizierten und spezifizierten Einrichtungsvorschlägen mit Grundrisszeichnungen, 3D-Ansicht, Farbansicht und spezifizierten schriftlichen Preisangeboten</t>
  </si>
  <si>
    <t>Die Entsorgung aller Verpackungen, der ausgetauschten Materialien erfolgt eigenverantwortlich und entsprechend gesetzlicher Vorgaben durch den Auftragnehmer Das UKH stellt keine Behälter für die Abfallentsorgung zur Verfügung.</t>
  </si>
  <si>
    <t>Die Entsorgung aller Verpackungen erfolgt grundsätzlich kostenfrei. Der Preis für diese Serviceleistung ist im Angebotspreis einkalkuliert.</t>
  </si>
  <si>
    <t>4.18</t>
  </si>
  <si>
    <t>4.19</t>
  </si>
  <si>
    <t>4.24</t>
  </si>
  <si>
    <t>6.2</t>
  </si>
  <si>
    <t>7.3.1</t>
  </si>
  <si>
    <t>12.2</t>
  </si>
  <si>
    <t>12.5</t>
  </si>
  <si>
    <t>13.3</t>
  </si>
  <si>
    <t>13.4</t>
  </si>
  <si>
    <t>10.1</t>
  </si>
  <si>
    <t>10.1.1</t>
  </si>
  <si>
    <t>10.2</t>
  </si>
  <si>
    <t>10.3</t>
  </si>
  <si>
    <t>10.3.1</t>
  </si>
  <si>
    <t>10.4</t>
  </si>
  <si>
    <t>10.5</t>
  </si>
  <si>
    <t>10.6</t>
  </si>
  <si>
    <t>10.7</t>
  </si>
  <si>
    <t>10.8</t>
  </si>
  <si>
    <t>10.9</t>
  </si>
  <si>
    <t>10.11</t>
  </si>
  <si>
    <t>10.12</t>
  </si>
  <si>
    <t>10.13</t>
  </si>
  <si>
    <t>10.14</t>
  </si>
  <si>
    <t>10.15</t>
  </si>
  <si>
    <t>11.1</t>
  </si>
  <si>
    <t>11.2</t>
  </si>
  <si>
    <t>11.3</t>
  </si>
  <si>
    <t>11.4</t>
  </si>
  <si>
    <t>11.5</t>
  </si>
  <si>
    <t>11.6</t>
  </si>
  <si>
    <t>11.7</t>
  </si>
  <si>
    <t>11.8</t>
  </si>
  <si>
    <t>11.9</t>
  </si>
  <si>
    <t>11.10</t>
  </si>
  <si>
    <t>11.11</t>
  </si>
  <si>
    <t>11.12</t>
  </si>
  <si>
    <t>11.13</t>
  </si>
  <si>
    <t>11.14</t>
  </si>
  <si>
    <t>11.15</t>
  </si>
  <si>
    <t>11.14.1</t>
  </si>
  <si>
    <t>12.6</t>
  </si>
  <si>
    <t>12.7</t>
  </si>
  <si>
    <t>12.8</t>
  </si>
  <si>
    <t>12.9</t>
  </si>
  <si>
    <t>12.10</t>
  </si>
  <si>
    <t>12.11</t>
  </si>
  <si>
    <t>12.12</t>
  </si>
  <si>
    <t>12.13</t>
  </si>
  <si>
    <t>12.14</t>
  </si>
  <si>
    <t>12.15</t>
  </si>
  <si>
    <t>12.16</t>
  </si>
  <si>
    <t>12.11.1</t>
  </si>
  <si>
    <t>12.12.1</t>
  </si>
  <si>
    <t>14.7</t>
  </si>
  <si>
    <t>14.15</t>
  </si>
  <si>
    <t>15</t>
  </si>
  <si>
    <t>15.16.1</t>
  </si>
  <si>
    <t>15.17</t>
  </si>
  <si>
    <t>16</t>
  </si>
  <si>
    <t>16.3.1</t>
  </si>
  <si>
    <t>16.11.2</t>
  </si>
  <si>
    <t>16.11.3</t>
  </si>
  <si>
    <t>3.2.1</t>
  </si>
  <si>
    <t>3.2.2</t>
  </si>
  <si>
    <t>3.2.3</t>
  </si>
  <si>
    <t>3.2.4</t>
  </si>
  <si>
    <t>3.2.5</t>
  </si>
  <si>
    <t>3.2.6</t>
  </si>
  <si>
    <t>Vergabeverfahren Nr. 2026_01 - Abschluss einer Rahmenvereinbarung für 4 Jahre zur Belieferung der Universitätsmedizin Halle (Saale) mit Nicht-Medizinischem Mobiliar</t>
  </si>
  <si>
    <t>Das Standard-Tischsystem ist ein verschraubtes, freitragendes und modulares Traversensystem im T-Fuß-Design mit Rechtecksäulen</t>
  </si>
  <si>
    <t xml:space="preserve">großzügig bemessener Kabelkanal zum Verstauen von allen standardmäßigen Kabeln, mit integrierter Steckdosenleiste (5 SchuKo-Steckplätze) </t>
  </si>
  <si>
    <t>Die Tischplatte entspricht qualitativ und optisch den Standardanforderungen aus Punkt 3.1-3.6</t>
  </si>
  <si>
    <t>Die Dekorauswahl entspricht der unter Punkt 3.15 aufgeführten Schreibtischplatte</t>
  </si>
  <si>
    <t>Gestellvarianten</t>
  </si>
  <si>
    <t>Material, Gestellfarbe und Qualität entsprechen den jeweiligen Anforderungen aus Punkt 2.5 - 2.8</t>
  </si>
  <si>
    <t>Schrankinnenseiten müssen mit jeweils zwei Lochreihen im Rasterabstand von 25 - 32mm versehen sein</t>
  </si>
  <si>
    <t>Stahlsockel ist in Anthrazit mit lösemittelfreien und umweltschonenden Pulverbeschichtungen versehen</t>
  </si>
  <si>
    <t>8.6</t>
  </si>
  <si>
    <t>9.5</t>
  </si>
  <si>
    <t>10.16</t>
  </si>
  <si>
    <t xml:space="preserve">Schubkastenwanne aus kratzfestem, lösemittelfreien und umweltschonendem pulverbeschichteten Stahlblech </t>
  </si>
  <si>
    <t>Gütezeichen RAL-GZ 430 oder gleichwertig</t>
  </si>
  <si>
    <t>Der Hersteller verfügt über ein zertifiziertes Umweltmanagementsystem gemäß ISO 14001 oder EMAS oder gleichwertig</t>
  </si>
  <si>
    <t>ja/nein
Anlage zum Angebot</t>
  </si>
  <si>
    <t>Einhaltung der DIN EN 14073-2, 14073-3 und 14074 oder gleichwertig</t>
  </si>
  <si>
    <t>Gütezeichen RAL-GZ 430  oder gleichwertig</t>
  </si>
  <si>
    <t>3.16</t>
  </si>
  <si>
    <t>Alle Schränke sind mit einem flächenbündigem Drehzylinderschloss mit integriertem Wechselzylinder ausgestattet</t>
  </si>
  <si>
    <t>Leistungsverzeichnis LOS 3 - Serviceleistungen und Kundendienst</t>
  </si>
  <si>
    <t>Auftischwand Rechteck inkl. 2 Tischklemmen, Höhe 500mm x Breite 1.600mm</t>
  </si>
  <si>
    <t>Auftischwand Rechteck inkl. 2 Tischklemmen, Höhe 500mm x Breite 1.800mm</t>
  </si>
  <si>
    <t>10.10</t>
  </si>
  <si>
    <t>14.16</t>
  </si>
  <si>
    <t>15.16</t>
  </si>
  <si>
    <t>Produktbezeichnung</t>
  </si>
  <si>
    <t>Angebotenes Modell (Hersteller und Modellname</t>
  </si>
  <si>
    <t>Artikelnummer</t>
  </si>
  <si>
    <t>Gesamtsumme netto:</t>
  </si>
  <si>
    <t>Gesamtsumme brutto:</t>
  </si>
  <si>
    <t>ACHTUNG: Dieses Dokument ist in Textform zu unterschreiben, dafür geben Sie bitte den Namen und die Adresse Ihrer Firma an. Außerdem ist das Datum anzugeben sowie der Name (Vor-und Nachname) der erklärenden Person. 
(Bitte keine gescannte Unterschrift, diese allein reicht nicht aus, um die Person eindeutig zu identifizieren, daher schreiben Sie den Namen bitte vollständig aus.*</t>
  </si>
  <si>
    <r>
      <t xml:space="preserve">Firma: </t>
    </r>
    <r>
      <rPr>
        <sz val="12"/>
        <rFont val="Arial"/>
        <family val="2"/>
      </rPr>
      <t xml:space="preserve">
(Bezeichnung und Adresse der Firma)</t>
    </r>
  </si>
  <si>
    <t>Datum:</t>
  </si>
  <si>
    <t xml:space="preserve"> </t>
  </si>
  <si>
    <t>Vor- und Nachname der erklärenden Person:</t>
  </si>
  <si>
    <t>Hinweise:</t>
  </si>
  <si>
    <t>* wird dieses Preisblatt an dieser Stelle nicht unterschrieben gilt das Angebot als nicht abgegeben.</t>
  </si>
  <si>
    <t>Alle Preisangaben sind in Euro.</t>
  </si>
  <si>
    <t>Der Bruttopreis ergibt sich aufgrund der zum Zeitpunkt der Leistungserbringung geltenden Umsatzsteuer. Grundlage für die Berechnung ist der Nettopreis.</t>
  </si>
  <si>
    <t>Die hier angegebenen Artikel sollen zwingend im Katalog des Bieters im PDF-Format hinterlegt werden.</t>
  </si>
  <si>
    <t>Sitz-Steh-Schreibtisch, elektrisch höhenverstellbar; Breite 1.600mm x Tiefe 800mm, T-Fuß Rechtecksäule</t>
  </si>
  <si>
    <t>Kabelkanal, B=1.600mm</t>
  </si>
  <si>
    <t>Kabeldurchlassbuchse</t>
  </si>
  <si>
    <t>Kabeldurchführung an Tischkante</t>
  </si>
  <si>
    <t>Sitz-Steh-Schreibtisch, elektrisch höhenverstellbar; Breite 1.800mm x Tiefe 800mm, T-Fuß Rechtecksäule</t>
  </si>
  <si>
    <t>Kabelkanal, B=1.800mm</t>
  </si>
  <si>
    <t>Besprechungstisch rechteckig, Breite 800mm x Tiefe 1.400mm, 4-Fuß-Quadratrohr-Gestell</t>
  </si>
  <si>
    <t>Besprechungstisch rund mit Durchmesser 800mm; Säulen-Fuß-Gestell</t>
  </si>
  <si>
    <t>Dynamischer Doppel-Monitortragarm mit Gasdruckfeder, max. 27 Zoll flexible 3 in 1 Tischbefestigung</t>
  </si>
  <si>
    <t>Schiebetürenschrank mit 1 verschraubten Einlegeboden 2 OH, Breite 800mm mittig schließend,
Schloss und Griffe oben</t>
  </si>
  <si>
    <t>Schiebetürenschrank mit 1 verschraubten Einlegeboden 2 OH, Breite 1.000mm mittig schließend,
Schloss und Griffe oben</t>
  </si>
  <si>
    <t>Schiebetürenschrank mit 1 verschraubten Einlegeboden 2 OH, Breite 1.200mm mittig schließend,
Schloss und Griffe oben</t>
  </si>
  <si>
    <t>Schiebetürenschrank mit 1 verschraubten Einlegeboden 2 OH, Breite 1.400mm mittig schließend,
Schloss und Griffe oben</t>
  </si>
  <si>
    <t>Drehtürenschrank mit 8 Einlegeboden 5 OH, Breite 1.000mm mit Schloss in linker und rechter Tür, Steggriff</t>
  </si>
  <si>
    <t>Garderobe</t>
  </si>
  <si>
    <t>17.1</t>
  </si>
  <si>
    <t>Garderobe inkl. 1 Garderobenklappstange lang, 3 Garderobenklapphaken kurz,
inkl. Wandbefestigung B/T/H (mm): 600/19/1800</t>
  </si>
  <si>
    <t>Korpushöhe 530 bis 550 mm</t>
  </si>
  <si>
    <t>Rollcontainer mit mind. 4 Schubfächern - 8HE + 1</t>
  </si>
  <si>
    <t>Schubladenanzahl mind. zwei in gleicher Höhe entsprechend der Korpushöhe (1/2/3/3)</t>
  </si>
  <si>
    <t>Modulcontainer inkl. Innenkorpus und Abstandshalter links an Schreibtisch</t>
  </si>
  <si>
    <t>Modulcontainer inkl. Innenkorpus und Abstandshalter rechts an Schreibtisch</t>
  </si>
  <si>
    <t>elektronische Unterschrift in Textform*:</t>
  </si>
  <si>
    <t>Leistungsverzeichnis LOS 3 - Büromöbelsystem (Tische,  Akustik-Schutz, Schränke, Container,)</t>
  </si>
  <si>
    <t>Schallabsorbierender Kern; Schallabsorberklasse C; Schalldämm-Maß Rw=15dB</t>
  </si>
  <si>
    <r>
      <t xml:space="preserve">Die nachfolgend genannten Planungsleistungen sind im Angebotspreis einkalkuliert. 
</t>
    </r>
    <r>
      <rPr>
        <sz val="11"/>
        <color theme="1"/>
        <rFont val="Arial"/>
        <family val="2"/>
      </rPr>
      <t>Hinweis: Di</t>
    </r>
    <r>
      <rPr>
        <sz val="11"/>
        <rFont val="Arial"/>
        <family val="2"/>
      </rPr>
      <t>ese Leistungen stellen das Maximum an Leistungen dar, werden jedoch nicht in jedem Fall im kompletten Umfang zu erbringen sein. Es ist davon auszugehen, dass im Rahmen der Vertragszeit Planungsleistungen nur punktuell und bei schwierig zu möblierenden Räumen in Anspruch genommen werden. Ein genaues Volumen dieser Leistung kann daher im Vorfeld nicht beziffert werden.</t>
    </r>
  </si>
  <si>
    <t>Lfd.Nr.</t>
  </si>
  <si>
    <t>optisch aus einem Stück gefertigtes Akustikschutzelement</t>
  </si>
  <si>
    <t>Akustik Wirksamkeit nach DIN EN ISO 354 und 11654 getestet oder gleichwertig. Demnach erfolgt die Planung bzw. Aufstellung des Akustikschutz.</t>
  </si>
  <si>
    <t>1.1.</t>
  </si>
  <si>
    <t>1.2.</t>
  </si>
  <si>
    <t>1.3.</t>
  </si>
  <si>
    <t>Aufsatzregale, 1 OH, Breite Breite 1.400mm</t>
  </si>
  <si>
    <t>Aufsatzregale, 1 OH, Breite Breite 800mm</t>
  </si>
  <si>
    <t>Aufsatzregale, 1 OH, Breite Breite 1.000mm</t>
  </si>
  <si>
    <t>Aufsatzregale, 1 OH, Breite Breite 1.200mm</t>
  </si>
  <si>
    <t>Kabelmanagement (integrierte Steckdose im Kabelkanal, 5fach-SchuKo-Steckplätze)</t>
  </si>
  <si>
    <t>Leistungsverzeichnis LOS 3 - Schränke, Container</t>
  </si>
  <si>
    <t>17.2.</t>
  </si>
  <si>
    <t>17.3</t>
  </si>
  <si>
    <t>17.4.</t>
  </si>
  <si>
    <t>17.5.</t>
  </si>
  <si>
    <t>17.6.</t>
  </si>
  <si>
    <t>17.7.</t>
  </si>
  <si>
    <t>A/B</t>
  </si>
  <si>
    <t>3.2.7.</t>
  </si>
  <si>
    <t>Preisblatt Los 3 - Büromöbelsystem (Tische,  Akustik-Schutz, Schränke, Container)</t>
  </si>
  <si>
    <t>Geschätzte Stückzahl 
jährlich</t>
  </si>
  <si>
    <t>Geschätzte Stückzahl 
gesamt 4 Jahre</t>
  </si>
  <si>
    <t>1. Vertragsjahr</t>
  </si>
  <si>
    <t>2. Vertragsjahr</t>
  </si>
  <si>
    <t>3. Vertragsjahr</t>
  </si>
  <si>
    <t>4. Vertragsjahr</t>
  </si>
  <si>
    <t>Gesamt für 4 Jahre</t>
  </si>
  <si>
    <t>Einzelpreis netto 
pro Stück</t>
  </si>
  <si>
    <t>Gesamtpreis 
netto</t>
  </si>
  <si>
    <t xml:space="preserve">Gesamtpreis netto
</t>
  </si>
  <si>
    <t xml:space="preserve">Gesamtpreis brutto
</t>
  </si>
  <si>
    <t>Der Bieter hat eine Eigenerklärung zur Bestätigung der fachlichen Qualifikation und Planungskompetenz der für die Planungsleistungen vorgesehenen Mitarbeiter:innen mit seinem Angebot eingereicht.</t>
  </si>
  <si>
    <r>
      <t xml:space="preserve">Der Bieter stellt dem UKH für einen Zeitraum von 7 Werktagen das lt. Anlage "Produkte Teststellung" gewählte Möbelsystem, entsprechend den Kriterien aus dem Leistungsverzeichnis, kostenlos für die Einrichtung eines Musterbüros zum Zweck der Teststellung zur Verfügung. Anlieferung, Aufbau und Abholung erfolgt kostenlos durch den Bieter am vorher vereinbarten Probestellungsort. Ein/e MitarbeiterIn des UKH wird mit Beginn der Teststellung in die Benutzung der Möbelsysteme eingewiesen. Zur Teststellung werden sämtliche Unterlagen (Gebrauchsanweisung) und Muster (Oberflächen, Stoffe, Farbmuster) zur Verfügung gestellt.
</t>
    </r>
    <r>
      <rPr>
        <b/>
        <sz val="11"/>
        <color theme="1"/>
        <rFont val="Arial"/>
        <family val="2"/>
      </rPr>
      <t xml:space="preserve">Hinweis: </t>
    </r>
    <r>
      <rPr>
        <sz val="11"/>
        <color theme="1"/>
        <rFont val="Arial"/>
        <family val="2"/>
      </rPr>
      <t xml:space="preserve">Bieter, die insgesamt für das Zuschlagskriterium "Teststellung"  0 Bewertungspunkte erhalten, werden mit ihrem Angebot vom weiteren Verfahren ausgeschlossen.
</t>
    </r>
  </si>
  <si>
    <t>Leistungsverzeichnis LOS 3 - Tische, Akustik-Schutz</t>
  </si>
  <si>
    <t>1. Allgemeine Anforderungen, Zertifizierung Tischsysteme (Standard)</t>
  </si>
  <si>
    <t>1.1.1.</t>
  </si>
  <si>
    <t>1.4.</t>
  </si>
  <si>
    <t>1.5.</t>
  </si>
  <si>
    <t>1.6.</t>
  </si>
  <si>
    <t>1.7.</t>
  </si>
  <si>
    <t>1.8.</t>
  </si>
  <si>
    <t>2. Schreibtischsystem</t>
  </si>
  <si>
    <t>2.1.</t>
  </si>
  <si>
    <t>2.1.1.</t>
  </si>
  <si>
    <t>2.1.2.</t>
  </si>
  <si>
    <t>2.1.3.</t>
  </si>
  <si>
    <t>2.2.</t>
  </si>
  <si>
    <t>2.2.1.</t>
  </si>
  <si>
    <t>2.2.2.</t>
  </si>
  <si>
    <t>2.2.3.</t>
  </si>
  <si>
    <t>2.2.4.</t>
  </si>
  <si>
    <t>2.2.5.</t>
  </si>
  <si>
    <t>2.2.6.</t>
  </si>
  <si>
    <t>2.2.7.</t>
  </si>
  <si>
    <t>2.2.8.</t>
  </si>
  <si>
    <t>2.2.9.</t>
  </si>
  <si>
    <t>2.2.9.1.</t>
  </si>
  <si>
    <t>2.2.10.</t>
  </si>
  <si>
    <t>2.2.11.</t>
  </si>
  <si>
    <t>2.2.11.1.</t>
  </si>
  <si>
    <t>2.2.12.</t>
  </si>
  <si>
    <t>2.3.</t>
  </si>
  <si>
    <t>2.3.1.</t>
  </si>
  <si>
    <t>2.3.2.</t>
  </si>
  <si>
    <t>2.3.3.</t>
  </si>
  <si>
    <t>2.3.4.</t>
  </si>
  <si>
    <t>2.3.5.</t>
  </si>
  <si>
    <t>2.3.6.</t>
  </si>
  <si>
    <t>2.3.7.</t>
  </si>
  <si>
    <t>2.3.8.</t>
  </si>
  <si>
    <t>2.3.9.</t>
  </si>
  <si>
    <t>2.3.10.</t>
  </si>
  <si>
    <t>2.3.11.</t>
  </si>
  <si>
    <t>2.3.12.</t>
  </si>
  <si>
    <t>2.3.13.</t>
  </si>
  <si>
    <t>2.3.14.</t>
  </si>
  <si>
    <t>2.3.14.1.</t>
  </si>
  <si>
    <t>2.3.15.</t>
  </si>
  <si>
    <t>2.4.</t>
  </si>
  <si>
    <t>2.4.1.</t>
  </si>
  <si>
    <t>2.4.2.</t>
  </si>
  <si>
    <t>2.4.3.</t>
  </si>
  <si>
    <t>2.4.4.</t>
  </si>
  <si>
    <t>2.4.5.</t>
  </si>
  <si>
    <t>2.4.6.</t>
  </si>
  <si>
    <t>2.4.7.</t>
  </si>
  <si>
    <t>2.4.8.</t>
  </si>
  <si>
    <t>2.4.8.1.</t>
  </si>
  <si>
    <t>2.4.9.</t>
  </si>
  <si>
    <t>2.5.</t>
  </si>
  <si>
    <t>2.5.1.</t>
  </si>
  <si>
    <t>2.5.2.</t>
  </si>
  <si>
    <t>2.5.3.</t>
  </si>
  <si>
    <t>2.5.4.</t>
  </si>
  <si>
    <t>2.5.5.</t>
  </si>
  <si>
    <t>2.5.6.</t>
  </si>
  <si>
    <t>2.5.7.</t>
  </si>
  <si>
    <t>2.5.8.</t>
  </si>
  <si>
    <t>2.5.9.</t>
  </si>
  <si>
    <t>2.5.10.</t>
  </si>
  <si>
    <t>2.5.11.</t>
  </si>
  <si>
    <t>2.5.12.</t>
  </si>
  <si>
    <t>2.5.13.</t>
  </si>
  <si>
    <t>2.5.14.</t>
  </si>
  <si>
    <t>3. Besprechungstisch, rechteckig</t>
  </si>
  <si>
    <t>3.1.</t>
  </si>
  <si>
    <t>3.1.1.</t>
  </si>
  <si>
    <t>3.1.2.</t>
  </si>
  <si>
    <t>3.1.3.</t>
  </si>
  <si>
    <t>3.1.4.</t>
  </si>
  <si>
    <t>3.1.5.</t>
  </si>
  <si>
    <t>3.2.</t>
  </si>
  <si>
    <t>3.2.1.</t>
  </si>
  <si>
    <t>3.2.2.</t>
  </si>
  <si>
    <t>3.2.3.</t>
  </si>
  <si>
    <t>4. Besprechungstische, rund</t>
  </si>
  <si>
    <t>4.1.</t>
  </si>
  <si>
    <t>4.1.1.</t>
  </si>
  <si>
    <t>4.1.2.</t>
  </si>
  <si>
    <t>4.1.3.</t>
  </si>
  <si>
    <t>4.2.</t>
  </si>
  <si>
    <t>4.2.1.</t>
  </si>
  <si>
    <t>4.2.2.</t>
  </si>
  <si>
    <t>4.2.3.</t>
  </si>
  <si>
    <t>5. Akustik-Schutz</t>
  </si>
  <si>
    <t>5.1.</t>
  </si>
  <si>
    <t>5.2.</t>
  </si>
  <si>
    <t>5.3.</t>
  </si>
  <si>
    <t>5.4.</t>
  </si>
  <si>
    <t>5.5.</t>
  </si>
  <si>
    <t>5.6.</t>
  </si>
  <si>
    <t>5.7.</t>
  </si>
  <si>
    <t>6. Dynamischer Doppel-Monitortragarm</t>
  </si>
  <si>
    <t>6.1.</t>
  </si>
  <si>
    <r>
      <t xml:space="preserve">T-Fuß </t>
    </r>
    <r>
      <rPr>
        <sz val="11"/>
        <color rgb="FFFF0000"/>
        <rFont val="Arial"/>
        <family val="2"/>
      </rPr>
      <t>für elektrisch höhenverstellbare Schreibtische</t>
    </r>
  </si>
  <si>
    <t>2.2.1.1</t>
  </si>
  <si>
    <t xml:space="preserve">Tatsächliches Profil </t>
  </si>
  <si>
    <r>
      <t>Rechtecksäulen</t>
    </r>
    <r>
      <rPr>
        <sz val="11"/>
        <color rgb="FFFF0000"/>
        <rFont val="Arial"/>
        <family val="2"/>
      </rPr>
      <t xml:space="preserve"> (Vier-Fuß)</t>
    </r>
  </si>
  <si>
    <r>
      <t xml:space="preserve">Rechtecksäule </t>
    </r>
    <r>
      <rPr>
        <sz val="11"/>
        <color theme="1"/>
        <rFont val="Arial"/>
        <family val="2"/>
      </rPr>
      <t>Profil: mind. 55x55mm, max. 70x70mm</t>
    </r>
  </si>
  <si>
    <r>
      <t xml:space="preserve">Tiefenraster Regale (Standard): </t>
    </r>
    <r>
      <rPr>
        <strike/>
        <sz val="11"/>
        <color rgb="FFFF0000"/>
        <rFont val="Arial"/>
        <family val="2"/>
      </rPr>
      <t>340 bis 400 mm</t>
    </r>
    <r>
      <rPr>
        <sz val="11"/>
        <rFont val="Arial"/>
        <family val="2"/>
      </rPr>
      <t xml:space="preserve"> </t>
    </r>
    <r>
      <rPr>
        <sz val="11"/>
        <color rgb="FFFF0000"/>
        <rFont val="Arial"/>
        <family val="2"/>
      </rPr>
      <t>440 bis 445 mm</t>
    </r>
  </si>
  <si>
    <r>
      <t xml:space="preserve">innenliegende Rahmenkonstruktion </t>
    </r>
    <r>
      <rPr>
        <strike/>
        <sz val="11"/>
        <color rgb="FFFF0000"/>
        <rFont val="Arial"/>
        <family val="2"/>
      </rPr>
      <t>aus Aluminium</t>
    </r>
  </si>
  <si>
    <r>
      <t xml:space="preserve">Alle eingesetzen Stoffe und Materialien sind schwer entflammbar nach </t>
    </r>
    <r>
      <rPr>
        <strike/>
        <sz val="11"/>
        <color rgb="FFFF0000"/>
        <rFont val="Arial"/>
        <family val="2"/>
      </rPr>
      <t>DIN 4102/B2</t>
    </r>
    <r>
      <rPr>
        <sz val="11"/>
        <color rgb="FFFF0000"/>
        <rFont val="Arial"/>
        <family val="2"/>
      </rPr>
      <t xml:space="preserve"> DIN 4102/B1</t>
    </r>
    <r>
      <rPr>
        <sz val="11"/>
        <rFont val="Arial"/>
        <family val="2"/>
      </rPr>
      <t xml:space="preserve"> oder gleichwertig</t>
    </r>
  </si>
  <si>
    <r>
      <t xml:space="preserve">Alle eingesetzten Materialien sind schwer entflammbar nach </t>
    </r>
    <r>
      <rPr>
        <strike/>
        <sz val="11"/>
        <color rgb="FFFF0000"/>
        <rFont val="Arial"/>
        <family val="2"/>
      </rPr>
      <t xml:space="preserve">DIN 4102/B2 </t>
    </r>
    <r>
      <rPr>
        <sz val="11"/>
        <color rgb="FFFF0000"/>
        <rFont val="Arial"/>
        <family val="2"/>
      </rPr>
      <t>DIN 4102/B1</t>
    </r>
    <r>
      <rPr>
        <sz val="11"/>
        <rFont val="Arial"/>
        <family val="2"/>
      </rPr>
      <t xml:space="preserve"> oder gleichwertig</t>
    </r>
  </si>
  <si>
    <r>
      <t xml:space="preserve">allseitig mit farblich zum Dekor passenden mindestens </t>
    </r>
    <r>
      <rPr>
        <strike/>
        <sz val="11"/>
        <color rgb="FFFF0000"/>
        <rFont val="Arial"/>
        <family val="2"/>
      </rPr>
      <t>2mm</t>
    </r>
    <r>
      <rPr>
        <sz val="11"/>
        <color rgb="FFFF0000"/>
        <rFont val="Arial"/>
        <family val="2"/>
      </rPr>
      <t xml:space="preserve"> 3mm </t>
    </r>
    <r>
      <rPr>
        <sz val="11"/>
        <rFont val="Arial"/>
        <family val="2"/>
      </rPr>
      <t>dickem ABS-Umleimer</t>
    </r>
  </si>
  <si>
    <t>C-Fuß oder T-Fuß für Standardschreibtische</t>
  </si>
  <si>
    <r>
      <t xml:space="preserve">Schreibtisch, Breite 1.600mm x Tiefe 800mm, </t>
    </r>
    <r>
      <rPr>
        <strike/>
        <sz val="11"/>
        <color rgb="FFFF0000"/>
        <rFont val="Arial"/>
        <family val="2"/>
      </rPr>
      <t>T-Fuß</t>
    </r>
    <r>
      <rPr>
        <sz val="11"/>
        <color rgb="FFFF0000"/>
        <rFont val="Arial"/>
        <family val="2"/>
      </rPr>
      <t xml:space="preserve"> C-Fuß </t>
    </r>
    <r>
      <rPr>
        <strike/>
        <sz val="11"/>
        <color rgb="FFFF0000"/>
        <rFont val="Arial"/>
        <family val="2"/>
      </rPr>
      <t xml:space="preserve">Rechtecksäule </t>
    </r>
    <r>
      <rPr>
        <sz val="11"/>
        <color rgb="FFFF0000"/>
        <rFont val="Arial"/>
        <family val="2"/>
      </rPr>
      <t>oder T-Fuß</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</si>
</sst>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_-* #,##0.00\ _€_-;\-* #,##0.00\ _€_-;_-* &quot;-&quot;??\ _€_-;_-@_-"/>
    <numFmt numFmtId="165" formatCode="#,##0.00\ &quot;€&quot;"/>
  </numFmts>
  <fonts count="38"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Arial"/>
      <family val="2"/>
    </font>
    <font>
      <sz val="11"/>
      <color theme="1"/>
      <name val="Arial"/>
      <family val="2"/>
    </font>
    <font>
      <sz val="11"/>
      <color indexed="8"/>
      <name val="Calibri"/>
      <family val="2"/>
    </font>
    <font>
      <sz val="11"/>
      <color indexed="8"/>
      <name val="Arial"/>
      <family val="2"/>
    </font>
    <font>
      <sz val="11"/>
      <name val="Arial"/>
      <family val="2"/>
    </font>
    <font>
      <sz val="10"/>
      <name val="Arial"/>
      <family val="2"/>
    </font>
    <font>
      <u/>
      <sz val="11"/>
      <color theme="1"/>
      <name val="Arial"/>
      <family val="2"/>
    </font>
    <font>
      <b/>
      <sz val="16"/>
      <name val="Arial"/>
      <family val="2"/>
    </font>
    <font>
      <b/>
      <sz val="14"/>
      <name val="Arial"/>
      <family val="2"/>
    </font>
    <font>
      <b/>
      <sz val="12"/>
      <name val="Arial"/>
      <family val="2"/>
    </font>
    <font>
      <sz val="11"/>
      <color indexed="9"/>
      <name val="Calibri"/>
      <family val="2"/>
    </font>
    <font>
      <sz val="11"/>
      <color rgb="FFFF0000"/>
      <name val="Arial"/>
      <family val="2"/>
    </font>
    <font>
      <b/>
      <sz val="11"/>
      <name val="Arial"/>
      <family val="2"/>
    </font>
    <font>
      <b/>
      <u/>
      <sz val="20"/>
      <color theme="1"/>
      <name val="Arial"/>
      <family val="2"/>
    </font>
    <font>
      <b/>
      <sz val="12"/>
      <color theme="1"/>
      <name val="Arial"/>
      <family val="2"/>
    </font>
    <font>
      <i/>
      <sz val="11"/>
      <color theme="1"/>
      <name val="Arial"/>
      <family val="2"/>
    </font>
    <font>
      <b/>
      <u/>
      <sz val="16"/>
      <color theme="1"/>
      <name val="Arial"/>
      <family val="2"/>
    </font>
    <font>
      <b/>
      <sz val="11"/>
      <color rgb="FFFF0000"/>
      <name val="Arial"/>
      <family val="2"/>
    </font>
    <font>
      <sz val="12"/>
      <name val="Arial"/>
      <family val="2"/>
    </font>
    <font>
      <i/>
      <sz val="11"/>
      <name val="Arial"/>
      <family val="2"/>
    </font>
    <font>
      <sz val="8"/>
      <name val="Arial"/>
      <family val="2"/>
    </font>
    <font>
      <sz val="10"/>
      <color rgb="FFFF0000"/>
      <name val="Arial"/>
      <family val="2"/>
    </font>
    <font>
      <b/>
      <sz val="22"/>
      <color theme="1"/>
      <name val="Arial"/>
      <family val="2"/>
    </font>
    <font>
      <sz val="22"/>
      <color theme="1"/>
      <name val="Arial"/>
      <family val="2"/>
    </font>
    <font>
      <sz val="22"/>
      <color theme="1"/>
      <name val="Calibri"/>
      <family val="2"/>
      <scheme val="minor"/>
    </font>
    <font>
      <b/>
      <sz val="10"/>
      <name val="Arial"/>
      <family val="2"/>
    </font>
    <font>
      <i/>
      <sz val="10"/>
      <name val="Arial"/>
      <family val="2"/>
    </font>
    <font>
      <b/>
      <sz val="16"/>
      <color rgb="FFFF0000"/>
      <name val="Arial"/>
      <family val="2"/>
    </font>
    <font>
      <b/>
      <sz val="10"/>
      <color rgb="FFFF0000"/>
      <name val="Arial"/>
      <family val="2"/>
    </font>
    <font>
      <sz val="10"/>
      <color theme="1"/>
      <name val="Arial"/>
      <family val="2"/>
    </font>
    <font>
      <b/>
      <sz val="10"/>
      <color theme="1"/>
      <name val="Arial"/>
      <family val="2"/>
    </font>
    <font>
      <strike/>
      <sz val="11"/>
      <color rgb="FFFF0000"/>
      <name val="Arial"/>
      <family val="2"/>
    </font>
  </fonts>
  <fills count="21">
    <fill>
      <patternFill patternType="none"/>
    </fill>
    <fill>
      <patternFill patternType="gray125"/>
    </fill>
    <fill>
      <patternFill patternType="solid">
        <fgColor theme="0" tint="-0.14999847407452621"/>
        <bgColor indexed="64"/>
      </patternFill>
    </fill>
    <fill>
      <patternFill patternType="solid">
        <fgColor rgb="FFCCFFCC"/>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theme="0"/>
        <bgColor indexed="64"/>
      </patternFill>
    </fill>
    <fill>
      <patternFill patternType="solid">
        <fgColor theme="2" tint="-0.249977111117893"/>
        <bgColor indexed="64"/>
      </patternFill>
    </fill>
    <fill>
      <patternFill patternType="solid">
        <fgColor theme="2" tint="-9.9978637043366805E-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s>
  <cellStyleXfs count="34">
    <xf numFmtId="0" fontId="0"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164" fontId="8" fillId="0" borderId="0" applyFont="0" applyFill="0" applyBorder="0" applyAlignment="0" applyProtection="0"/>
    <xf numFmtId="0" fontId="5" fillId="0" borderId="0"/>
    <xf numFmtId="0" fontId="4" fillId="0" borderId="0"/>
    <xf numFmtId="0" fontId="11" fillId="0" borderId="0"/>
    <xf numFmtId="0" fontId="11" fillId="0" borderId="0"/>
    <xf numFmtId="0" fontId="3" fillId="0" borderId="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7"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16" fillId="14"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9" fontId="8" fillId="0" borderId="0" applyFont="0" applyFill="0" applyBorder="0" applyAlignment="0" applyProtection="0"/>
    <xf numFmtId="0" fontId="2" fillId="0" borderId="0"/>
    <xf numFmtId="0" fontId="1" fillId="0" borderId="0"/>
    <xf numFmtId="0" fontId="1" fillId="0" borderId="0"/>
    <xf numFmtId="0" fontId="1" fillId="0" borderId="0"/>
    <xf numFmtId="44" fontId="35" fillId="0" borderId="0" applyFont="0" applyFill="0" applyBorder="0" applyAlignment="0" applyProtection="0"/>
  </cellStyleXfs>
  <cellXfs count="199">
    <xf numFmtId="0" fontId="0" fillId="0" borderId="0" xfId="0"/>
    <xf numFmtId="0" fontId="7" fillId="0" borderId="1" xfId="0" applyFont="1" applyBorder="1" applyAlignment="1" applyProtection="1">
      <alignment vertical="center" wrapText="1"/>
    </xf>
    <xf numFmtId="0" fontId="7" fillId="0" borderId="0" xfId="0" applyFont="1" applyProtection="1"/>
    <xf numFmtId="0" fontId="7" fillId="0" borderId="0" xfId="0" applyFont="1" applyAlignment="1" applyProtection="1">
      <alignment horizontal="center"/>
    </xf>
    <xf numFmtId="0" fontId="6" fillId="2" borderId="1" xfId="0" applyFont="1" applyFill="1" applyBorder="1" applyAlignment="1" applyProtection="1">
      <alignment vertical="center"/>
    </xf>
    <xf numFmtId="0" fontId="6" fillId="2" borderId="1" xfId="0" applyFont="1" applyFill="1" applyBorder="1" applyAlignment="1" applyProtection="1">
      <alignment vertical="center" wrapText="1"/>
    </xf>
    <xf numFmtId="0" fontId="6" fillId="2" borderId="1" xfId="0" applyFont="1" applyFill="1" applyBorder="1" applyAlignment="1" applyProtection="1">
      <alignment horizontal="left" vertical="center"/>
    </xf>
    <xf numFmtId="0" fontId="7" fillId="0" borderId="0" xfId="5" applyFont="1" applyAlignment="1" applyProtection="1">
      <alignment vertical="center"/>
    </xf>
    <xf numFmtId="0" fontId="7" fillId="0" borderId="1" xfId="0" applyFont="1" applyFill="1" applyBorder="1" applyAlignment="1" applyProtection="1">
      <alignment horizontal="center" vertical="center" wrapText="1"/>
    </xf>
    <xf numFmtId="0" fontId="12" fillId="0" borderId="0" xfId="5" applyFont="1" applyAlignment="1" applyProtection="1">
      <alignment vertical="center"/>
    </xf>
    <xf numFmtId="0" fontId="7" fillId="0" borderId="1" xfId="0" applyFont="1" applyBorder="1" applyAlignment="1" applyProtection="1">
      <alignment horizontal="center" vertical="center" wrapText="1"/>
    </xf>
    <xf numFmtId="0" fontId="7" fillId="0" borderId="1" xfId="0" applyFont="1" applyFill="1" applyBorder="1" applyAlignment="1" applyProtection="1">
      <alignment horizontal="left" vertical="center" wrapText="1"/>
    </xf>
    <xf numFmtId="0" fontId="7" fillId="0" borderId="0" xfId="6" applyFont="1" applyAlignment="1" applyProtection="1">
      <alignment vertical="center"/>
    </xf>
    <xf numFmtId="0" fontId="10" fillId="0" borderId="1" xfId="0" applyFont="1" applyFill="1" applyBorder="1" applyAlignment="1" applyProtection="1">
      <alignment horizontal="left" vertical="center" wrapText="1"/>
    </xf>
    <xf numFmtId="0" fontId="7" fillId="0" borderId="1" xfId="0" applyFont="1" applyBorder="1" applyAlignment="1" applyProtection="1">
      <alignment horizontal="center" vertical="center"/>
    </xf>
    <xf numFmtId="0" fontId="7" fillId="0" borderId="0" xfId="6" applyFont="1" applyProtection="1"/>
    <xf numFmtId="0" fontId="7" fillId="3" borderId="1" xfId="0" applyFont="1" applyFill="1" applyBorder="1" applyAlignment="1" applyProtection="1">
      <alignment horizontal="left" vertical="center"/>
      <protection locked="0"/>
    </xf>
    <xf numFmtId="0" fontId="10" fillId="0" borderId="1" xfId="0" applyFont="1" applyBorder="1" applyAlignment="1" applyProtection="1">
      <alignment vertical="center" wrapText="1"/>
    </xf>
    <xf numFmtId="0" fontId="7" fillId="0" borderId="1" xfId="0" applyFont="1" applyBorder="1" applyAlignment="1" applyProtection="1">
      <alignment horizontal="left" vertical="center" wrapText="1"/>
    </xf>
    <xf numFmtId="0" fontId="10" fillId="0" borderId="1" xfId="0" applyFont="1" applyBorder="1" applyAlignment="1" applyProtection="1">
      <alignment horizontal="left" vertical="center" wrapText="1"/>
    </xf>
    <xf numFmtId="0" fontId="15" fillId="2" borderId="1" xfId="0" applyFont="1" applyFill="1" applyBorder="1" applyAlignment="1" applyProtection="1">
      <alignment horizontal="left" vertical="center" wrapText="1"/>
    </xf>
    <xf numFmtId="0" fontId="7" fillId="0" borderId="0" xfId="0" applyFont="1" applyAlignment="1" applyProtection="1">
      <alignment wrapText="1"/>
    </xf>
    <xf numFmtId="0" fontId="17" fillId="0" borderId="0" xfId="0" applyFont="1" applyAlignment="1" applyProtection="1">
      <alignment horizontal="left" vertical="center" wrapText="1"/>
    </xf>
    <xf numFmtId="0" fontId="7" fillId="0" borderId="0" xfId="0" applyFont="1" applyAlignment="1" applyProtection="1">
      <alignment horizontal="left" vertical="center" wrapText="1"/>
    </xf>
    <xf numFmtId="0" fontId="7" fillId="0" borderId="0" xfId="0" applyFont="1" applyAlignment="1" applyProtection="1"/>
    <xf numFmtId="0" fontId="15" fillId="2" borderId="1" xfId="0" applyFont="1" applyFill="1" applyBorder="1" applyAlignment="1" applyProtection="1">
      <alignment horizontal="left" vertical="center"/>
    </xf>
    <xf numFmtId="49" fontId="18" fillId="0" borderId="1" xfId="0" applyNumberFormat="1" applyFont="1" applyFill="1" applyBorder="1" applyAlignment="1" applyProtection="1">
      <alignment horizontal="left" vertical="center"/>
    </xf>
    <xf numFmtId="0" fontId="18" fillId="0" borderId="1" xfId="0" applyFont="1" applyFill="1" applyBorder="1" applyAlignment="1" applyProtection="1">
      <alignment horizontal="left" vertical="center" wrapText="1"/>
    </xf>
    <xf numFmtId="0" fontId="18" fillId="0" borderId="1" xfId="0" applyFont="1" applyFill="1" applyBorder="1" applyAlignment="1" applyProtection="1">
      <alignment horizontal="center" vertical="center" wrapText="1"/>
    </xf>
    <xf numFmtId="1" fontId="19" fillId="0" borderId="0" xfId="0" applyNumberFormat="1" applyFont="1" applyAlignment="1" applyProtection="1"/>
    <xf numFmtId="0" fontId="7" fillId="0" borderId="0" xfId="5" applyFont="1" applyAlignment="1" applyProtection="1">
      <alignment horizontal="center" vertical="center"/>
    </xf>
    <xf numFmtId="0" fontId="7" fillId="0" borderId="0" xfId="6" applyFont="1" applyAlignment="1" applyProtection="1">
      <alignment horizontal="center"/>
    </xf>
    <xf numFmtId="0" fontId="7" fillId="0" borderId="0" xfId="0" applyFont="1" applyAlignment="1" applyProtection="1">
      <alignment horizontal="left"/>
    </xf>
    <xf numFmtId="0" fontId="7" fillId="0" borderId="1" xfId="0" applyFont="1" applyBorder="1" applyAlignment="1" applyProtection="1">
      <alignment horizontal="left" vertical="center"/>
    </xf>
    <xf numFmtId="1" fontId="6" fillId="2" borderId="1" xfId="0" applyNumberFormat="1" applyFont="1" applyFill="1" applyBorder="1" applyAlignment="1" applyProtection="1">
      <alignment horizontal="left" vertical="center"/>
    </xf>
    <xf numFmtId="1" fontId="6" fillId="2" borderId="1" xfId="0" applyNumberFormat="1" applyFont="1" applyFill="1" applyBorder="1" applyAlignment="1" applyProtection="1">
      <alignment vertical="center"/>
    </xf>
    <xf numFmtId="1" fontId="6" fillId="2" borderId="1" xfId="0" applyNumberFormat="1" applyFont="1" applyFill="1" applyBorder="1" applyAlignment="1" applyProtection="1">
      <alignment vertical="center" wrapText="1"/>
    </xf>
    <xf numFmtId="49" fontId="7" fillId="0" borderId="2" xfId="0" applyNumberFormat="1" applyFont="1" applyFill="1" applyBorder="1" applyAlignment="1" applyProtection="1">
      <alignment horizontal="left" vertical="center" wrapText="1"/>
    </xf>
    <xf numFmtId="0" fontId="17" fillId="3" borderId="1" xfId="0" applyFont="1" applyFill="1" applyBorder="1" applyAlignment="1" applyProtection="1">
      <alignment horizontal="left" vertical="center" wrapText="1"/>
      <protection locked="0"/>
    </xf>
    <xf numFmtId="1" fontId="22" fillId="0" borderId="0" xfId="0" applyNumberFormat="1" applyFont="1" applyAlignment="1" applyProtection="1"/>
    <xf numFmtId="0" fontId="22" fillId="0" borderId="0" xfId="0" applyFont="1" applyProtection="1"/>
    <xf numFmtId="0" fontId="10" fillId="0" borderId="1" xfId="0" applyFont="1" applyBorder="1" applyAlignment="1" applyProtection="1">
      <alignment horizontal="center" vertical="center" wrapText="1"/>
    </xf>
    <xf numFmtId="0" fontId="10" fillId="0" borderId="1" xfId="0" applyFont="1" applyFill="1" applyBorder="1" applyAlignment="1" applyProtection="1">
      <alignment horizontal="center" vertical="center" wrapText="1"/>
    </xf>
    <xf numFmtId="0" fontId="10" fillId="0" borderId="0" xfId="0" applyFont="1" applyAlignment="1" applyProtection="1">
      <alignment horizontal="left"/>
    </xf>
    <xf numFmtId="0" fontId="7" fillId="3" borderId="1" xfId="0" applyFont="1" applyFill="1" applyBorder="1" applyAlignment="1" applyProtection="1">
      <alignment horizontal="left" vertical="center" wrapText="1"/>
      <protection locked="0"/>
    </xf>
    <xf numFmtId="0" fontId="10" fillId="3" borderId="1" xfId="0" applyFont="1" applyFill="1" applyBorder="1" applyAlignment="1" applyProtection="1">
      <alignment horizontal="left" vertical="center"/>
      <protection locked="0"/>
    </xf>
    <xf numFmtId="0" fontId="10" fillId="0" borderId="1" xfId="0" applyFont="1" applyBorder="1" applyAlignment="1" applyProtection="1">
      <alignment horizontal="center" vertical="center"/>
    </xf>
    <xf numFmtId="0" fontId="23" fillId="0" borderId="0" xfId="0" applyFont="1" applyProtection="1"/>
    <xf numFmtId="0" fontId="23" fillId="0" borderId="0" xfId="5" applyFont="1" applyAlignment="1" applyProtection="1">
      <alignment vertical="center"/>
    </xf>
    <xf numFmtId="0" fontId="9" fillId="0" borderId="0" xfId="29" applyFont="1" applyProtection="1"/>
    <xf numFmtId="0" fontId="14" fillId="0" borderId="0" xfId="29" applyFont="1" applyAlignment="1" applyProtection="1"/>
    <xf numFmtId="0" fontId="9" fillId="0" borderId="0" xfId="29" applyFont="1" applyAlignment="1" applyProtection="1">
      <alignment vertical="center"/>
    </xf>
    <xf numFmtId="0" fontId="13" fillId="0" borderId="0" xfId="29" applyFont="1" applyAlignment="1" applyProtection="1">
      <alignment vertical="top"/>
    </xf>
    <xf numFmtId="0" fontId="10" fillId="0" borderId="0" xfId="29" applyFont="1" applyAlignment="1" applyProtection="1">
      <alignment horizontal="left" vertical="center"/>
    </xf>
    <xf numFmtId="0" fontId="10" fillId="0" borderId="0" xfId="29" applyFont="1" applyProtection="1"/>
    <xf numFmtId="0" fontId="18" fillId="0" borderId="1" xfId="29" applyFont="1" applyBorder="1" applyAlignment="1" applyProtection="1">
      <alignment horizontal="left" vertical="center"/>
    </xf>
    <xf numFmtId="0" fontId="10" fillId="0" borderId="8" xfId="0" applyFont="1" applyBorder="1" applyAlignment="1" applyProtection="1">
      <alignment horizontal="left" vertical="center"/>
    </xf>
    <xf numFmtId="0" fontId="10" fillId="0" borderId="0" xfId="0" applyFont="1" applyAlignment="1" applyProtection="1">
      <alignment horizontal="left" vertical="center"/>
    </xf>
    <xf numFmtId="0" fontId="18" fillId="2" borderId="1" xfId="0" applyFont="1" applyFill="1" applyBorder="1" applyAlignment="1" applyProtection="1">
      <alignment horizontal="left" vertical="center" wrapText="1"/>
    </xf>
    <xf numFmtId="0" fontId="21" fillId="0" borderId="2" xfId="0" applyFont="1" applyBorder="1" applyAlignment="1" applyProtection="1">
      <alignment vertical="center" wrapText="1"/>
    </xf>
    <xf numFmtId="0" fontId="21" fillId="0" borderId="4" xfId="0" applyFont="1" applyBorder="1" applyAlignment="1" applyProtection="1">
      <alignment vertical="center" wrapText="1"/>
    </xf>
    <xf numFmtId="0" fontId="21" fillId="0" borderId="2" xfId="0" applyFont="1" applyBorder="1" applyAlignment="1" applyProtection="1">
      <alignment vertical="center"/>
    </xf>
    <xf numFmtId="0" fontId="21" fillId="0" borderId="4" xfId="0" applyFont="1" applyBorder="1" applyAlignment="1" applyProtection="1">
      <alignment vertical="center"/>
    </xf>
    <xf numFmtId="0" fontId="18" fillId="2" borderId="1" xfId="0" applyFont="1" applyFill="1" applyBorder="1" applyAlignment="1" applyProtection="1">
      <alignment vertical="center" wrapText="1"/>
    </xf>
    <xf numFmtId="0" fontId="10" fillId="0" borderId="8" xfId="0" applyFont="1" applyBorder="1" applyAlignment="1" applyProtection="1">
      <alignment horizontal="center" vertical="center" wrapText="1"/>
    </xf>
    <xf numFmtId="0" fontId="10" fillId="0" borderId="0" xfId="0" applyFont="1" applyBorder="1" applyAlignment="1" applyProtection="1">
      <alignment horizontal="left" vertical="center"/>
    </xf>
    <xf numFmtId="0" fontId="14" fillId="0" borderId="7" xfId="32" applyFont="1" applyBorder="1" applyAlignment="1" applyProtection="1">
      <alignment horizontal="center" vertical="center"/>
    </xf>
    <xf numFmtId="0" fontId="24" fillId="0" borderId="7" xfId="32" applyFont="1" applyFill="1" applyBorder="1" applyAlignment="1" applyProtection="1">
      <alignment horizontal="center" vertical="top" wrapText="1"/>
    </xf>
    <xf numFmtId="0" fontId="10" fillId="0" borderId="7" xfId="0" applyFont="1" applyBorder="1" applyAlignment="1" applyProtection="1">
      <alignment horizontal="center" vertical="center"/>
    </xf>
    <xf numFmtId="0" fontId="10" fillId="0" borderId="7" xfId="32" applyFont="1" applyBorder="1" applyAlignment="1" applyProtection="1">
      <alignment horizontal="center" wrapText="1"/>
    </xf>
    <xf numFmtId="0" fontId="7"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xf>
    <xf numFmtId="0" fontId="10" fillId="2" borderId="1" xfId="0" applyFont="1" applyFill="1" applyBorder="1" applyAlignment="1" applyProtection="1">
      <alignment horizontal="center" vertical="center"/>
    </xf>
    <xf numFmtId="0" fontId="10" fillId="3" borderId="1" xfId="0" applyFont="1" applyFill="1" applyBorder="1" applyAlignment="1" applyProtection="1">
      <alignment horizontal="center" vertical="center" wrapText="1"/>
      <protection locked="0"/>
    </xf>
    <xf numFmtId="0" fontId="25" fillId="0" borderId="3" xfId="0" applyFont="1" applyBorder="1" applyAlignment="1" applyProtection="1">
      <alignment vertical="center"/>
    </xf>
    <xf numFmtId="0" fontId="10" fillId="3" borderId="1" xfId="0" applyFont="1" applyFill="1" applyBorder="1" applyAlignment="1" applyProtection="1">
      <alignment vertical="center" wrapText="1"/>
      <protection locked="0"/>
    </xf>
    <xf numFmtId="17" fontId="7" fillId="0" borderId="1" xfId="0" quotePrefix="1" applyNumberFormat="1" applyFont="1" applyBorder="1" applyAlignment="1" applyProtection="1">
      <alignment horizontal="left" vertical="center" wrapText="1"/>
    </xf>
    <xf numFmtId="0" fontId="0" fillId="0" borderId="0" xfId="0" applyProtection="1"/>
    <xf numFmtId="0" fontId="10" fillId="0" borderId="1" xfId="0" applyFont="1" applyBorder="1" applyAlignment="1" applyProtection="1">
      <alignment horizontal="left" vertical="center"/>
    </xf>
    <xf numFmtId="49" fontId="7" fillId="0" borderId="1" xfId="0" applyNumberFormat="1" applyFont="1" applyBorder="1" applyAlignment="1" applyProtection="1">
      <alignment horizontal="left" vertical="center"/>
    </xf>
    <xf numFmtId="49" fontId="7" fillId="0" borderId="1" xfId="0" applyNumberFormat="1" applyFont="1" applyBorder="1" applyAlignment="1" applyProtection="1">
      <alignment horizontal="left" vertical="center" wrapText="1"/>
    </xf>
    <xf numFmtId="49" fontId="6" fillId="2" borderId="1" xfId="0" applyNumberFormat="1" applyFont="1" applyFill="1" applyBorder="1" applyAlignment="1" applyProtection="1">
      <alignment horizontal="left" vertical="center"/>
    </xf>
    <xf numFmtId="0" fontId="17" fillId="0" borderId="0" xfId="29" applyFont="1" applyProtection="1"/>
    <xf numFmtId="0" fontId="17" fillId="0" borderId="0" xfId="0" applyFont="1" applyAlignment="1" applyProtection="1">
      <alignment wrapText="1"/>
    </xf>
    <xf numFmtId="0" fontId="10" fillId="0" borderId="1" xfId="2" applyNumberFormat="1" applyFont="1" applyFill="1" applyBorder="1" applyAlignment="1" applyProtection="1">
      <alignment horizontal="left" vertical="center" wrapText="1"/>
    </xf>
    <xf numFmtId="0" fontId="9" fillId="18" borderId="0" xfId="29" applyFont="1" applyFill="1" applyAlignment="1" applyProtection="1">
      <alignment vertical="center" wrapText="1"/>
    </xf>
    <xf numFmtId="0" fontId="10" fillId="0" borderId="2" xfId="2" applyNumberFormat="1" applyFont="1" applyFill="1" applyBorder="1" applyAlignment="1" applyProtection="1">
      <alignment horizontal="left" vertical="center" wrapText="1"/>
    </xf>
    <xf numFmtId="0" fontId="17" fillId="0" borderId="0" xfId="6" applyFont="1" applyProtection="1"/>
    <xf numFmtId="0" fontId="17" fillId="0" borderId="0" xfId="6" applyFont="1" applyAlignment="1" applyProtection="1">
      <alignment vertical="center"/>
    </xf>
    <xf numFmtId="0" fontId="20" fillId="19" borderId="0" xfId="5" applyFont="1" applyFill="1" applyAlignment="1" applyProtection="1">
      <alignment horizontal="left" vertical="center"/>
    </xf>
    <xf numFmtId="0" fontId="7" fillId="19" borderId="0" xfId="5" applyFont="1" applyFill="1" applyAlignment="1" applyProtection="1">
      <alignment vertical="center"/>
    </xf>
    <xf numFmtId="0" fontId="10" fillId="19" borderId="0" xfId="5" applyFont="1" applyFill="1" applyAlignment="1" applyProtection="1">
      <alignment vertical="center"/>
    </xf>
    <xf numFmtId="0" fontId="33" fillId="0" borderId="0" xfId="29" applyFont="1" applyAlignment="1" applyProtection="1">
      <alignment vertical="top"/>
    </xf>
    <xf numFmtId="0" fontId="10" fillId="0" borderId="1" xfId="0" applyFont="1" applyBorder="1" applyAlignment="1" applyProtection="1">
      <alignment vertical="center"/>
    </xf>
    <xf numFmtId="0" fontId="10" fillId="18" borderId="1" xfId="0" applyFont="1" applyFill="1" applyBorder="1" applyAlignment="1" applyProtection="1">
      <alignment horizontal="left" vertical="center" wrapText="1"/>
    </xf>
    <xf numFmtId="0" fontId="10" fillId="0" borderId="1" xfId="0" quotePrefix="1" applyFont="1" applyBorder="1" applyAlignment="1" applyProtection="1">
      <alignment horizontal="left" vertical="center" wrapText="1"/>
    </xf>
    <xf numFmtId="0" fontId="7" fillId="0" borderId="2" xfId="2" applyNumberFormat="1" applyFont="1" applyFill="1" applyBorder="1" applyAlignment="1" applyProtection="1">
      <alignment horizontal="left" vertical="center" wrapText="1"/>
    </xf>
    <xf numFmtId="0" fontId="7" fillId="0" borderId="1" xfId="0" applyFont="1" applyFill="1" applyBorder="1" applyAlignment="1" applyProtection="1">
      <alignment vertical="top" wrapText="1"/>
    </xf>
    <xf numFmtId="0" fontId="10" fillId="0" borderId="2" xfId="2" applyNumberFormat="1" applyFont="1" applyFill="1" applyBorder="1" applyAlignment="1" applyProtection="1">
      <alignment horizontal="center" vertical="center" wrapText="1"/>
    </xf>
    <xf numFmtId="44" fontId="7" fillId="3" borderId="1" xfId="33" applyFont="1" applyFill="1" applyBorder="1" applyAlignment="1" applyProtection="1">
      <alignment horizontal="left" vertical="center"/>
      <protection locked="0"/>
    </xf>
    <xf numFmtId="0" fontId="24" fillId="0" borderId="0" xfId="32" applyFont="1" applyFill="1" applyBorder="1" applyAlignment="1" applyProtection="1">
      <alignment horizontal="left" vertical="top" wrapText="1"/>
    </xf>
    <xf numFmtId="0" fontId="24" fillId="0" borderId="8" xfId="32" applyFont="1" applyFill="1" applyBorder="1" applyAlignment="1" applyProtection="1">
      <alignment horizontal="left" vertical="top" wrapText="1"/>
    </xf>
    <xf numFmtId="0" fontId="30" fillId="0" borderId="0" xfId="0" applyFont="1" applyProtection="1"/>
    <xf numFmtId="0" fontId="29" fillId="0" borderId="0" xfId="0" applyFont="1" applyProtection="1"/>
    <xf numFmtId="0" fontId="6" fillId="0" borderId="0" xfId="0" applyFont="1" applyAlignment="1" applyProtection="1">
      <alignment vertical="top"/>
    </xf>
    <xf numFmtId="0" fontId="6" fillId="0" borderId="0" xfId="0" applyFont="1" applyAlignment="1" applyProtection="1">
      <alignment vertical="top" wrapText="1"/>
    </xf>
    <xf numFmtId="0" fontId="6" fillId="20" borderId="16" xfId="0" applyFont="1" applyFill="1" applyBorder="1" applyAlignment="1" applyProtection="1">
      <alignment horizontal="center" vertical="center"/>
    </xf>
    <xf numFmtId="0" fontId="6" fillId="20" borderId="16" xfId="0" applyFont="1" applyFill="1" applyBorder="1" applyAlignment="1" applyProtection="1">
      <alignment horizontal="center" vertical="center" wrapText="1"/>
    </xf>
    <xf numFmtId="0" fontId="6" fillId="20" borderId="16" xfId="0" applyFont="1" applyFill="1" applyBorder="1" applyAlignment="1" applyProtection="1">
      <alignment vertical="top" wrapText="1"/>
    </xf>
    <xf numFmtId="0" fontId="6" fillId="20" borderId="1" xfId="0" applyFont="1" applyFill="1" applyBorder="1" applyAlignment="1" applyProtection="1">
      <alignment vertical="top" wrapText="1"/>
    </xf>
    <xf numFmtId="44" fontId="7" fillId="0" borderId="1" xfId="33" applyFont="1" applyFill="1" applyBorder="1" applyAlignment="1" applyProtection="1">
      <alignment horizontal="left" vertical="center"/>
    </xf>
    <xf numFmtId="44" fontId="7" fillId="0" borderId="1" xfId="33" applyFont="1" applyBorder="1" applyAlignment="1" applyProtection="1">
      <alignment horizontal="right" vertical="center"/>
    </xf>
    <xf numFmtId="44" fontId="0" fillId="0" borderId="1" xfId="33" applyFont="1" applyBorder="1" applyProtection="1"/>
    <xf numFmtId="44" fontId="36" fillId="0" borderId="1" xfId="33" applyFont="1" applyBorder="1" applyProtection="1"/>
    <xf numFmtId="0" fontId="7" fillId="0" borderId="1" xfId="0" applyFont="1" applyBorder="1" applyAlignment="1" applyProtection="1">
      <alignment wrapText="1"/>
    </xf>
    <xf numFmtId="0" fontId="7" fillId="0" borderId="1" xfId="0" applyFont="1" applyBorder="1" applyProtection="1"/>
    <xf numFmtId="0" fontId="34" fillId="0" borderId="0" xfId="0" applyFont="1" applyProtection="1"/>
    <xf numFmtId="0" fontId="20" fillId="0" borderId="1" xfId="0" applyFont="1" applyBorder="1" applyProtection="1"/>
    <xf numFmtId="165" fontId="20" fillId="0" borderId="1" xfId="0" applyNumberFormat="1" applyFont="1" applyBorder="1" applyProtection="1"/>
    <xf numFmtId="49" fontId="31" fillId="0" borderId="0" xfId="0" applyNumberFormat="1" applyFont="1" applyAlignment="1" applyProtection="1">
      <alignment vertical="center" wrapText="1"/>
    </xf>
    <xf numFmtId="49" fontId="24" fillId="0" borderId="0" xfId="0" applyNumberFormat="1" applyFont="1" applyAlignment="1" applyProtection="1">
      <alignment horizontal="left" vertical="center"/>
    </xf>
    <xf numFmtId="49" fontId="18" fillId="0" borderId="0" xfId="0" applyNumberFormat="1" applyFont="1" applyAlignment="1" applyProtection="1">
      <alignment vertical="center" wrapText="1"/>
    </xf>
    <xf numFmtId="0" fontId="24" fillId="0" borderId="0" xfId="0" applyFont="1" applyProtection="1"/>
    <xf numFmtId="49" fontId="24" fillId="0" borderId="0" xfId="0" applyNumberFormat="1" applyFont="1" applyProtection="1"/>
    <xf numFmtId="0" fontId="24" fillId="0" borderId="0" xfId="0" applyFont="1" applyAlignment="1" applyProtection="1">
      <alignment horizontal="center"/>
    </xf>
    <xf numFmtId="0" fontId="24" fillId="0" borderId="0" xfId="0" applyFont="1" applyAlignment="1" applyProtection="1">
      <alignment vertical="top"/>
    </xf>
    <xf numFmtId="49" fontId="24" fillId="0" borderId="0" xfId="0" applyNumberFormat="1" applyFont="1" applyAlignment="1" applyProtection="1">
      <alignment horizontal="center"/>
    </xf>
    <xf numFmtId="0" fontId="11" fillId="0" borderId="0" xfId="0" applyFont="1" applyProtection="1"/>
    <xf numFmtId="0" fontId="11" fillId="0" borderId="0" xfId="0" applyFont="1" applyAlignment="1" applyProtection="1">
      <alignment horizontal="center"/>
    </xf>
    <xf numFmtId="0" fontId="10" fillId="0" borderId="0" xfId="0" applyFont="1" applyProtection="1"/>
    <xf numFmtId="49" fontId="11" fillId="0" borderId="0" xfId="0" applyNumberFormat="1" applyFont="1" applyProtection="1"/>
    <xf numFmtId="49" fontId="32" fillId="0" borderId="0" xfId="0" applyNumberFormat="1" applyFont="1" applyProtection="1"/>
    <xf numFmtId="0" fontId="32" fillId="0" borderId="0" xfId="0" applyFont="1" applyProtection="1"/>
    <xf numFmtId="0" fontId="25" fillId="0" borderId="0" xfId="0" applyFont="1" applyProtection="1"/>
    <xf numFmtId="0" fontId="10" fillId="0" borderId="0" xfId="0" applyFont="1" applyAlignment="1" applyProtection="1">
      <alignment horizontal="center"/>
    </xf>
    <xf numFmtId="44" fontId="7" fillId="3" borderId="1" xfId="33" applyFont="1" applyFill="1" applyBorder="1" applyAlignment="1" applyProtection="1">
      <alignment horizontal="right" vertical="center"/>
      <protection locked="0"/>
    </xf>
    <xf numFmtId="0" fontId="7" fillId="0" borderId="0" xfId="5" applyFont="1" applyAlignment="1" applyProtection="1">
      <alignment horizontal="left" vertical="center"/>
    </xf>
    <xf numFmtId="0" fontId="7" fillId="0" borderId="0" xfId="5" applyFont="1" applyAlignment="1" applyProtection="1">
      <alignment vertical="center" wrapText="1"/>
    </xf>
    <xf numFmtId="0" fontId="7" fillId="0" borderId="0" xfId="6" applyFont="1" applyAlignment="1" applyProtection="1"/>
    <xf numFmtId="0" fontId="17" fillId="0" borderId="0" xfId="0" applyFont="1" applyAlignment="1" applyProtection="1">
      <alignment horizontal="left"/>
    </xf>
    <xf numFmtId="0" fontId="7" fillId="0" borderId="0" xfId="6" applyFont="1" applyAlignment="1" applyProtection="1">
      <alignment horizontal="left" vertical="center"/>
    </xf>
    <xf numFmtId="0" fontId="7" fillId="0" borderId="0" xfId="6" applyFont="1" applyAlignment="1" applyProtection="1">
      <alignment horizontal="center" vertical="center"/>
    </xf>
    <xf numFmtId="0" fontId="6" fillId="2" borderId="1" xfId="0" applyFont="1" applyFill="1" applyBorder="1" applyAlignment="1" applyProtection="1">
      <alignment vertical="center"/>
      <protection locked="0"/>
    </xf>
    <xf numFmtId="0" fontId="6" fillId="2" borderId="1" xfId="0" applyFont="1" applyFill="1" applyBorder="1" applyAlignment="1" applyProtection="1">
      <alignment horizontal="left" vertical="center"/>
      <protection locked="0"/>
    </xf>
    <xf numFmtId="0" fontId="0" fillId="0" borderId="0" xfId="0" applyFont="1" applyProtection="1"/>
    <xf numFmtId="0" fontId="20" fillId="19" borderId="0" xfId="5" applyFont="1" applyFill="1" applyAlignment="1" applyProtection="1">
      <alignment vertical="center"/>
    </xf>
    <xf numFmtId="0" fontId="10" fillId="0" borderId="0" xfId="5" applyFont="1" applyAlignment="1" applyProtection="1">
      <alignment vertical="center"/>
    </xf>
    <xf numFmtId="0" fontId="27" fillId="0" borderId="0" xfId="0" applyFont="1" applyProtection="1"/>
    <xf numFmtId="0" fontId="10" fillId="0" borderId="0" xfId="5" applyFont="1" applyAlignment="1" applyProtection="1">
      <alignment horizontal="center" vertical="center"/>
    </xf>
    <xf numFmtId="49" fontId="10" fillId="0" borderId="2" xfId="0" applyNumberFormat="1" applyFont="1" applyBorder="1" applyAlignment="1" applyProtection="1">
      <alignment horizontal="left" vertical="center" wrapText="1"/>
    </xf>
    <xf numFmtId="0" fontId="10" fillId="0" borderId="0" xfId="6" applyFont="1" applyAlignment="1" applyProtection="1">
      <alignment vertical="center"/>
    </xf>
    <xf numFmtId="0" fontId="7" fillId="0" borderId="0" xfId="5" applyFont="1" applyFill="1" applyAlignment="1" applyProtection="1">
      <alignment vertical="center"/>
    </xf>
    <xf numFmtId="0" fontId="18" fillId="2" borderId="1" xfId="0" applyFont="1" applyFill="1" applyBorder="1" applyAlignment="1" applyProtection="1">
      <alignment horizontal="left" vertical="center" wrapText="1"/>
      <protection locked="0"/>
    </xf>
    <xf numFmtId="0" fontId="18" fillId="2" borderId="1" xfId="0" applyFont="1" applyFill="1" applyBorder="1" applyAlignment="1" applyProtection="1">
      <alignment horizontal="left" vertical="center"/>
      <protection locked="0"/>
    </xf>
    <xf numFmtId="0" fontId="10" fillId="19" borderId="0" xfId="5" applyFont="1" applyFill="1" applyAlignment="1" applyProtection="1">
      <alignment vertical="center"/>
      <protection locked="0"/>
    </xf>
    <xf numFmtId="0" fontId="25" fillId="0" borderId="3" xfId="0" applyFont="1" applyBorder="1" applyAlignment="1" applyProtection="1">
      <alignment vertical="center" wrapText="1"/>
      <protection locked="0"/>
    </xf>
    <xf numFmtId="0" fontId="17" fillId="0" borderId="0" xfId="5" applyFont="1" applyAlignment="1" applyProtection="1">
      <alignment vertical="center" wrapText="1"/>
    </xf>
    <xf numFmtId="0" fontId="11" fillId="0" borderId="0" xfId="0" applyFont="1" applyAlignment="1" applyProtection="1">
      <alignment vertical="center"/>
    </xf>
    <xf numFmtId="0" fontId="10" fillId="0" borderId="0" xfId="0" applyFont="1" applyAlignment="1" applyProtection="1">
      <alignment horizontal="center" vertical="center"/>
    </xf>
    <xf numFmtId="0" fontId="10" fillId="0" borderId="0" xfId="30" applyFont="1" applyAlignment="1" applyProtection="1">
      <alignment horizontal="center" vertical="center"/>
    </xf>
    <xf numFmtId="14" fontId="7" fillId="0" borderId="1" xfId="0" applyNumberFormat="1" applyFont="1" applyFill="1" applyBorder="1" applyAlignment="1" applyProtection="1">
      <alignment horizontal="left" vertical="center" wrapText="1"/>
    </xf>
    <xf numFmtId="0" fontId="17" fillId="0" borderId="1" xfId="0" applyFont="1" applyFill="1" applyBorder="1" applyAlignment="1" applyProtection="1">
      <alignment horizontal="left" vertical="center" wrapText="1"/>
    </xf>
    <xf numFmtId="0" fontId="17" fillId="0" borderId="1" xfId="0" applyFont="1" applyFill="1" applyBorder="1" applyAlignment="1" applyProtection="1">
      <alignment horizontal="center" vertical="center" wrapText="1"/>
    </xf>
    <xf numFmtId="0" fontId="17" fillId="0" borderId="1" xfId="0" applyFont="1" applyBorder="1" applyAlignment="1" applyProtection="1">
      <alignment horizontal="center" vertical="center" wrapText="1"/>
    </xf>
    <xf numFmtId="0" fontId="10" fillId="3" borderId="1" xfId="0" applyFont="1" applyFill="1" applyBorder="1" applyAlignment="1" applyProtection="1">
      <alignment horizontal="left" vertical="center" wrapText="1"/>
      <protection locked="0"/>
    </xf>
    <xf numFmtId="0" fontId="24" fillId="0" borderId="7" xfId="32" applyFont="1" applyFill="1" applyBorder="1" applyAlignment="1" applyProtection="1">
      <alignment horizontal="left" vertical="top" wrapText="1"/>
    </xf>
    <xf numFmtId="0" fontId="24" fillId="0" borderId="0" xfId="32" applyFont="1" applyFill="1" applyBorder="1" applyAlignment="1" applyProtection="1">
      <alignment horizontal="left" vertical="top" wrapText="1"/>
    </xf>
    <xf numFmtId="0" fontId="24" fillId="0" borderId="8" xfId="32" applyFont="1" applyFill="1" applyBorder="1" applyAlignment="1" applyProtection="1">
      <alignment horizontal="left" vertical="top" wrapText="1"/>
    </xf>
    <xf numFmtId="0" fontId="24" fillId="0" borderId="7" xfId="32" applyFont="1" applyBorder="1" applyAlignment="1" applyProtection="1">
      <alignment horizontal="left" vertical="top" wrapText="1"/>
    </xf>
    <xf numFmtId="0" fontId="24" fillId="0" borderId="0" xfId="32" applyFont="1" applyBorder="1" applyAlignment="1" applyProtection="1">
      <alignment horizontal="left" vertical="top" wrapText="1"/>
    </xf>
    <xf numFmtId="0" fontId="24" fillId="0" borderId="8" xfId="32" applyFont="1" applyBorder="1" applyAlignment="1" applyProtection="1">
      <alignment horizontal="left" vertical="top" wrapText="1"/>
    </xf>
    <xf numFmtId="0" fontId="24" fillId="0" borderId="9" xfId="32" applyFont="1" applyFill="1" applyBorder="1" applyAlignment="1" applyProtection="1">
      <alignment horizontal="left" vertical="top" wrapText="1"/>
    </xf>
    <xf numFmtId="0" fontId="24" fillId="0" borderId="11" xfId="32" applyFont="1" applyFill="1" applyBorder="1" applyAlignment="1" applyProtection="1">
      <alignment horizontal="left" vertical="top" wrapText="1"/>
    </xf>
    <xf numFmtId="0" fontId="24" fillId="0" borderId="10" xfId="32" applyFont="1" applyFill="1" applyBorder="1" applyAlignment="1" applyProtection="1">
      <alignment horizontal="left" vertical="top" wrapText="1"/>
    </xf>
    <xf numFmtId="0" fontId="14" fillId="0" borderId="0" xfId="32" applyFont="1" applyAlignment="1" applyProtection="1">
      <alignment horizontal="left" vertical="center" wrapText="1"/>
    </xf>
    <xf numFmtId="0" fontId="14" fillId="0" borderId="0" xfId="29" applyFont="1" applyAlignment="1" applyProtection="1">
      <alignment horizontal="left" vertical="center" wrapText="1"/>
    </xf>
    <xf numFmtId="0" fontId="10" fillId="3" borderId="1" xfId="0" applyFont="1" applyFill="1" applyBorder="1" applyAlignment="1" applyProtection="1">
      <alignment horizontal="left" vertical="center" wrapText="1"/>
      <protection locked="0"/>
    </xf>
    <xf numFmtId="0" fontId="14" fillId="0" borderId="5" xfId="32" applyFont="1" applyBorder="1" applyAlignment="1" applyProtection="1">
      <alignment horizontal="left" vertical="center"/>
    </xf>
    <xf numFmtId="0" fontId="14" fillId="0" borderId="12" xfId="32" applyFont="1" applyBorder="1" applyAlignment="1" applyProtection="1">
      <alignment horizontal="left" vertical="center"/>
    </xf>
    <xf numFmtId="0" fontId="14" fillId="0" borderId="6" xfId="32" applyFont="1" applyBorder="1" applyAlignment="1" applyProtection="1">
      <alignment horizontal="left" vertical="center"/>
    </xf>
    <xf numFmtId="0" fontId="21" fillId="0" borderId="2" xfId="0" applyFont="1" applyBorder="1" applyAlignment="1" applyProtection="1">
      <alignment horizontal="left" vertical="center" wrapText="1"/>
    </xf>
    <xf numFmtId="0" fontId="21" fillId="0" borderId="4" xfId="0" applyFont="1" applyBorder="1" applyAlignment="1" applyProtection="1">
      <alignment horizontal="left" vertical="center" wrapText="1"/>
    </xf>
    <xf numFmtId="0" fontId="21" fillId="0" borderId="3" xfId="0" applyFont="1" applyBorder="1" applyAlignment="1" applyProtection="1">
      <alignment horizontal="left" vertical="center" wrapText="1"/>
    </xf>
    <xf numFmtId="0" fontId="15" fillId="18" borderId="2" xfId="0" applyFont="1" applyFill="1" applyBorder="1" applyAlignment="1" applyProtection="1">
      <alignment horizontal="left" vertical="center" wrapText="1"/>
    </xf>
    <xf numFmtId="0" fontId="15" fillId="18" borderId="3" xfId="0" applyFont="1" applyFill="1" applyBorder="1" applyAlignment="1" applyProtection="1">
      <alignment horizontal="left" vertical="center" wrapText="1"/>
    </xf>
    <xf numFmtId="0" fontId="15" fillId="3" borderId="2" xfId="0" applyFont="1" applyFill="1" applyBorder="1" applyAlignment="1" applyProtection="1">
      <alignment horizontal="left" vertical="center" wrapText="1"/>
      <protection locked="0"/>
    </xf>
    <xf numFmtId="0" fontId="15" fillId="3" borderId="4" xfId="0" applyFont="1" applyFill="1" applyBorder="1" applyAlignment="1" applyProtection="1">
      <alignment horizontal="left" vertical="center" wrapText="1"/>
      <protection locked="0"/>
    </xf>
    <xf numFmtId="0" fontId="15" fillId="3" borderId="3" xfId="0" applyFont="1" applyFill="1" applyBorder="1" applyAlignment="1" applyProtection="1">
      <alignment horizontal="left" vertical="center" wrapText="1"/>
      <protection locked="0"/>
    </xf>
    <xf numFmtId="0" fontId="15" fillId="0" borderId="2" xfId="0" applyFont="1" applyBorder="1" applyAlignment="1" applyProtection="1">
      <alignment horizontal="center"/>
    </xf>
    <xf numFmtId="0" fontId="15" fillId="0" borderId="4" xfId="0" applyFont="1" applyBorder="1" applyAlignment="1" applyProtection="1">
      <alignment horizontal="center"/>
    </xf>
    <xf numFmtId="0" fontId="15" fillId="0" borderId="3" xfId="0" applyFont="1" applyBorder="1" applyAlignment="1" applyProtection="1">
      <alignment horizontal="center"/>
    </xf>
    <xf numFmtId="0" fontId="20" fillId="20" borderId="17" xfId="0" applyFont="1" applyFill="1" applyBorder="1" applyAlignment="1" applyProtection="1">
      <alignment horizontal="center" vertical="top" wrapText="1"/>
    </xf>
    <xf numFmtId="49" fontId="31" fillId="0" borderId="0" xfId="0" applyNumberFormat="1" applyFont="1" applyAlignment="1" applyProtection="1">
      <alignment horizontal="left" vertical="top" wrapText="1"/>
    </xf>
    <xf numFmtId="0" fontId="15" fillId="18" borderId="2" xfId="0" applyFont="1" applyFill="1" applyBorder="1" applyAlignment="1" applyProtection="1">
      <alignment horizontal="left" vertical="top" wrapText="1"/>
    </xf>
    <xf numFmtId="0" fontId="15" fillId="18" borderId="3" xfId="0" applyFont="1" applyFill="1" applyBorder="1" applyAlignment="1" applyProtection="1">
      <alignment horizontal="left" vertical="top" wrapText="1"/>
    </xf>
    <xf numFmtId="0" fontId="28" fillId="20" borderId="13" xfId="0" applyFont="1" applyFill="1" applyBorder="1" applyAlignment="1" applyProtection="1">
      <alignment horizontal="left" vertical="top"/>
    </xf>
    <xf numFmtId="0" fontId="28" fillId="20" borderId="14" xfId="0" applyFont="1" applyFill="1" applyBorder="1" applyAlignment="1" applyProtection="1">
      <alignment horizontal="left" vertical="top"/>
    </xf>
    <xf numFmtId="0" fontId="28" fillId="20" borderId="15" xfId="0" applyFont="1" applyFill="1" applyBorder="1" applyAlignment="1" applyProtection="1">
      <alignment horizontal="left" vertical="top"/>
    </xf>
    <xf numFmtId="44" fontId="35" fillId="0" borderId="1" xfId="33" applyFont="1" applyBorder="1" applyProtection="1"/>
  </cellXfs>
  <cellStyles count="34">
    <cellStyle name="20% - Akzent1" xfId="10"/>
    <cellStyle name="20% - Akzent2" xfId="11"/>
    <cellStyle name="20% - Akzent3" xfId="12"/>
    <cellStyle name="20% - Akzent4" xfId="13"/>
    <cellStyle name="20% - Akzent5" xfId="14"/>
    <cellStyle name="20% - Akzent6" xfId="15"/>
    <cellStyle name="40% - Akzent1" xfId="16"/>
    <cellStyle name="40% - Akzent2" xfId="17"/>
    <cellStyle name="40% - Akzent3" xfId="18"/>
    <cellStyle name="40% - Akzent4" xfId="19"/>
    <cellStyle name="40% - Akzent5" xfId="20"/>
    <cellStyle name="40% - Akzent6" xfId="21"/>
    <cellStyle name="60% - Akzent1" xfId="22"/>
    <cellStyle name="60% - Akzent2" xfId="23"/>
    <cellStyle name="60% - Akzent3" xfId="24"/>
    <cellStyle name="60% - Akzent4" xfId="25"/>
    <cellStyle name="60% - Akzent5" xfId="26"/>
    <cellStyle name="60% - Akzent6" xfId="27"/>
    <cellStyle name="Komma 2" xfId="4"/>
    <cellStyle name="Normal 2" xfId="7"/>
    <cellStyle name="Normal 3" xfId="8"/>
    <cellStyle name="Prozent 2" xfId="3"/>
    <cellStyle name="Prozent 2 2" xfId="28"/>
    <cellStyle name="Standard" xfId="0" builtinId="0"/>
    <cellStyle name="Standard 2" xfId="1"/>
    <cellStyle name="Standard 3" xfId="5"/>
    <cellStyle name="Standard 3 2" xfId="30"/>
    <cellStyle name="Standard 4" xfId="6"/>
    <cellStyle name="Standard 4 2" xfId="31"/>
    <cellStyle name="Standard 5" xfId="9"/>
    <cellStyle name="Standard 5 2" xfId="29"/>
    <cellStyle name="Standard 5 3" xfId="32"/>
    <cellStyle name="Währung" xfId="33" builtinId="4"/>
    <cellStyle name="Währung 2" xfId="2"/>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F25"/>
  <sheetViews>
    <sheetView tabSelected="1" zoomScaleNormal="100" workbookViewId="0">
      <selection activeCell="C14" sqref="C14"/>
    </sheetView>
  </sheetViews>
  <sheetFormatPr baseColWidth="10" defaultRowHeight="14.25" x14ac:dyDescent="0.2"/>
  <cols>
    <col min="1" max="1" width="5.5703125" style="49" customWidth="1"/>
    <col min="2" max="2" width="13.42578125" style="49" customWidth="1"/>
    <col min="3" max="3" width="104.42578125" style="49" customWidth="1"/>
    <col min="4" max="5" width="11.42578125" style="49"/>
    <col min="6" max="6" width="12.42578125" style="49" customWidth="1"/>
    <col min="7" max="254" width="11.42578125" style="49"/>
    <col min="255" max="255" width="5.5703125" style="49" customWidth="1"/>
    <col min="256" max="256" width="13.42578125" style="49" customWidth="1"/>
    <col min="257" max="257" width="5.42578125" style="49" customWidth="1"/>
    <col min="258" max="510" width="11.42578125" style="49"/>
    <col min="511" max="511" width="5.5703125" style="49" customWidth="1"/>
    <col min="512" max="512" width="13.42578125" style="49" customWidth="1"/>
    <col min="513" max="513" width="5.42578125" style="49" customWidth="1"/>
    <col min="514" max="766" width="11.42578125" style="49"/>
    <col min="767" max="767" width="5.5703125" style="49" customWidth="1"/>
    <col min="768" max="768" width="13.42578125" style="49" customWidth="1"/>
    <col min="769" max="769" width="5.42578125" style="49" customWidth="1"/>
    <col min="770" max="1022" width="11.42578125" style="49"/>
    <col min="1023" max="1023" width="5.5703125" style="49" customWidth="1"/>
    <col min="1024" max="1024" width="13.42578125" style="49" customWidth="1"/>
    <col min="1025" max="1025" width="5.42578125" style="49" customWidth="1"/>
    <col min="1026" max="1278" width="11.42578125" style="49"/>
    <col min="1279" max="1279" width="5.5703125" style="49" customWidth="1"/>
    <col min="1280" max="1280" width="13.42578125" style="49" customWidth="1"/>
    <col min="1281" max="1281" width="5.42578125" style="49" customWidth="1"/>
    <col min="1282" max="1534" width="11.42578125" style="49"/>
    <col min="1535" max="1535" width="5.5703125" style="49" customWidth="1"/>
    <col min="1536" max="1536" width="13.42578125" style="49" customWidth="1"/>
    <col min="1537" max="1537" width="5.42578125" style="49" customWidth="1"/>
    <col min="1538" max="1790" width="11.42578125" style="49"/>
    <col min="1791" max="1791" width="5.5703125" style="49" customWidth="1"/>
    <col min="1792" max="1792" width="13.42578125" style="49" customWidth="1"/>
    <col min="1793" max="1793" width="5.42578125" style="49" customWidth="1"/>
    <col min="1794" max="2046" width="11.42578125" style="49"/>
    <col min="2047" max="2047" width="5.5703125" style="49" customWidth="1"/>
    <col min="2048" max="2048" width="13.42578125" style="49" customWidth="1"/>
    <col min="2049" max="2049" width="5.42578125" style="49" customWidth="1"/>
    <col min="2050" max="2302" width="11.42578125" style="49"/>
    <col min="2303" max="2303" width="5.5703125" style="49" customWidth="1"/>
    <col min="2304" max="2304" width="13.42578125" style="49" customWidth="1"/>
    <col min="2305" max="2305" width="5.42578125" style="49" customWidth="1"/>
    <col min="2306" max="2558" width="11.42578125" style="49"/>
    <col min="2559" max="2559" width="5.5703125" style="49" customWidth="1"/>
    <col min="2560" max="2560" width="13.42578125" style="49" customWidth="1"/>
    <col min="2561" max="2561" width="5.42578125" style="49" customWidth="1"/>
    <col min="2562" max="2814" width="11.42578125" style="49"/>
    <col min="2815" max="2815" width="5.5703125" style="49" customWidth="1"/>
    <col min="2816" max="2816" width="13.42578125" style="49" customWidth="1"/>
    <col min="2817" max="2817" width="5.42578125" style="49" customWidth="1"/>
    <col min="2818" max="3070" width="11.42578125" style="49"/>
    <col min="3071" max="3071" width="5.5703125" style="49" customWidth="1"/>
    <col min="3072" max="3072" width="13.42578125" style="49" customWidth="1"/>
    <col min="3073" max="3073" width="5.42578125" style="49" customWidth="1"/>
    <col min="3074" max="3326" width="11.42578125" style="49"/>
    <col min="3327" max="3327" width="5.5703125" style="49" customWidth="1"/>
    <col min="3328" max="3328" width="13.42578125" style="49" customWidth="1"/>
    <col min="3329" max="3329" width="5.42578125" style="49" customWidth="1"/>
    <col min="3330" max="3582" width="11.42578125" style="49"/>
    <col min="3583" max="3583" width="5.5703125" style="49" customWidth="1"/>
    <col min="3584" max="3584" width="13.42578125" style="49" customWidth="1"/>
    <col min="3585" max="3585" width="5.42578125" style="49" customWidth="1"/>
    <col min="3586" max="3838" width="11.42578125" style="49"/>
    <col min="3839" max="3839" width="5.5703125" style="49" customWidth="1"/>
    <col min="3840" max="3840" width="13.42578125" style="49" customWidth="1"/>
    <col min="3841" max="3841" width="5.42578125" style="49" customWidth="1"/>
    <col min="3842" max="4094" width="11.42578125" style="49"/>
    <col min="4095" max="4095" width="5.5703125" style="49" customWidth="1"/>
    <col min="4096" max="4096" width="13.42578125" style="49" customWidth="1"/>
    <col min="4097" max="4097" width="5.42578125" style="49" customWidth="1"/>
    <col min="4098" max="4350" width="11.42578125" style="49"/>
    <col min="4351" max="4351" width="5.5703125" style="49" customWidth="1"/>
    <col min="4352" max="4352" width="13.42578125" style="49" customWidth="1"/>
    <col min="4353" max="4353" width="5.42578125" style="49" customWidth="1"/>
    <col min="4354" max="4606" width="11.42578125" style="49"/>
    <col min="4607" max="4607" width="5.5703125" style="49" customWidth="1"/>
    <col min="4608" max="4608" width="13.42578125" style="49" customWidth="1"/>
    <col min="4609" max="4609" width="5.42578125" style="49" customWidth="1"/>
    <col min="4610" max="4862" width="11.42578125" style="49"/>
    <col min="4863" max="4863" width="5.5703125" style="49" customWidth="1"/>
    <col min="4864" max="4864" width="13.42578125" style="49" customWidth="1"/>
    <col min="4865" max="4865" width="5.42578125" style="49" customWidth="1"/>
    <col min="4866" max="5118" width="11.42578125" style="49"/>
    <col min="5119" max="5119" width="5.5703125" style="49" customWidth="1"/>
    <col min="5120" max="5120" width="13.42578125" style="49" customWidth="1"/>
    <col min="5121" max="5121" width="5.42578125" style="49" customWidth="1"/>
    <col min="5122" max="5374" width="11.42578125" style="49"/>
    <col min="5375" max="5375" width="5.5703125" style="49" customWidth="1"/>
    <col min="5376" max="5376" width="13.42578125" style="49" customWidth="1"/>
    <col min="5377" max="5377" width="5.42578125" style="49" customWidth="1"/>
    <col min="5378" max="5630" width="11.42578125" style="49"/>
    <col min="5631" max="5631" width="5.5703125" style="49" customWidth="1"/>
    <col min="5632" max="5632" width="13.42578125" style="49" customWidth="1"/>
    <col min="5633" max="5633" width="5.42578125" style="49" customWidth="1"/>
    <col min="5634" max="5886" width="11.42578125" style="49"/>
    <col min="5887" max="5887" width="5.5703125" style="49" customWidth="1"/>
    <col min="5888" max="5888" width="13.42578125" style="49" customWidth="1"/>
    <col min="5889" max="5889" width="5.42578125" style="49" customWidth="1"/>
    <col min="5890" max="6142" width="11.42578125" style="49"/>
    <col min="6143" max="6143" width="5.5703125" style="49" customWidth="1"/>
    <col min="6144" max="6144" width="13.42578125" style="49" customWidth="1"/>
    <col min="6145" max="6145" width="5.42578125" style="49" customWidth="1"/>
    <col min="6146" max="6398" width="11.42578125" style="49"/>
    <col min="6399" max="6399" width="5.5703125" style="49" customWidth="1"/>
    <col min="6400" max="6400" width="13.42578125" style="49" customWidth="1"/>
    <col min="6401" max="6401" width="5.42578125" style="49" customWidth="1"/>
    <col min="6402" max="6654" width="11.42578125" style="49"/>
    <col min="6655" max="6655" width="5.5703125" style="49" customWidth="1"/>
    <col min="6656" max="6656" width="13.42578125" style="49" customWidth="1"/>
    <col min="6657" max="6657" width="5.42578125" style="49" customWidth="1"/>
    <col min="6658" max="6910" width="11.42578125" style="49"/>
    <col min="6911" max="6911" width="5.5703125" style="49" customWidth="1"/>
    <col min="6912" max="6912" width="13.42578125" style="49" customWidth="1"/>
    <col min="6913" max="6913" width="5.42578125" style="49" customWidth="1"/>
    <col min="6914" max="7166" width="11.42578125" style="49"/>
    <col min="7167" max="7167" width="5.5703125" style="49" customWidth="1"/>
    <col min="7168" max="7168" width="13.42578125" style="49" customWidth="1"/>
    <col min="7169" max="7169" width="5.42578125" style="49" customWidth="1"/>
    <col min="7170" max="7422" width="11.42578125" style="49"/>
    <col min="7423" max="7423" width="5.5703125" style="49" customWidth="1"/>
    <col min="7424" max="7424" width="13.42578125" style="49" customWidth="1"/>
    <col min="7425" max="7425" width="5.42578125" style="49" customWidth="1"/>
    <col min="7426" max="7678" width="11.42578125" style="49"/>
    <col min="7679" max="7679" width="5.5703125" style="49" customWidth="1"/>
    <col min="7680" max="7680" width="13.42578125" style="49" customWidth="1"/>
    <col min="7681" max="7681" width="5.42578125" style="49" customWidth="1"/>
    <col min="7682" max="7934" width="11.42578125" style="49"/>
    <col min="7935" max="7935" width="5.5703125" style="49" customWidth="1"/>
    <col min="7936" max="7936" width="13.42578125" style="49" customWidth="1"/>
    <col min="7937" max="7937" width="5.42578125" style="49" customWidth="1"/>
    <col min="7938" max="8190" width="11.42578125" style="49"/>
    <col min="8191" max="8191" width="5.5703125" style="49" customWidth="1"/>
    <col min="8192" max="8192" width="13.42578125" style="49" customWidth="1"/>
    <col min="8193" max="8193" width="5.42578125" style="49" customWidth="1"/>
    <col min="8194" max="8446" width="11.42578125" style="49"/>
    <col min="8447" max="8447" width="5.5703125" style="49" customWidth="1"/>
    <col min="8448" max="8448" width="13.42578125" style="49" customWidth="1"/>
    <col min="8449" max="8449" width="5.42578125" style="49" customWidth="1"/>
    <col min="8450" max="8702" width="11.42578125" style="49"/>
    <col min="8703" max="8703" width="5.5703125" style="49" customWidth="1"/>
    <col min="8704" max="8704" width="13.42578125" style="49" customWidth="1"/>
    <col min="8705" max="8705" width="5.42578125" style="49" customWidth="1"/>
    <col min="8706" max="8958" width="11.42578125" style="49"/>
    <col min="8959" max="8959" width="5.5703125" style="49" customWidth="1"/>
    <col min="8960" max="8960" width="13.42578125" style="49" customWidth="1"/>
    <col min="8961" max="8961" width="5.42578125" style="49" customWidth="1"/>
    <col min="8962" max="9214" width="11.42578125" style="49"/>
    <col min="9215" max="9215" width="5.5703125" style="49" customWidth="1"/>
    <col min="9216" max="9216" width="13.42578125" style="49" customWidth="1"/>
    <col min="9217" max="9217" width="5.42578125" style="49" customWidth="1"/>
    <col min="9218" max="9470" width="11.42578125" style="49"/>
    <col min="9471" max="9471" width="5.5703125" style="49" customWidth="1"/>
    <col min="9472" max="9472" width="13.42578125" style="49" customWidth="1"/>
    <col min="9473" max="9473" width="5.42578125" style="49" customWidth="1"/>
    <col min="9474" max="9726" width="11.42578125" style="49"/>
    <col min="9727" max="9727" width="5.5703125" style="49" customWidth="1"/>
    <col min="9728" max="9728" width="13.42578125" style="49" customWidth="1"/>
    <col min="9729" max="9729" width="5.42578125" style="49" customWidth="1"/>
    <col min="9730" max="9982" width="11.42578125" style="49"/>
    <col min="9983" max="9983" width="5.5703125" style="49" customWidth="1"/>
    <col min="9984" max="9984" width="13.42578125" style="49" customWidth="1"/>
    <col min="9985" max="9985" width="5.42578125" style="49" customWidth="1"/>
    <col min="9986" max="10238" width="11.42578125" style="49"/>
    <col min="10239" max="10239" width="5.5703125" style="49" customWidth="1"/>
    <col min="10240" max="10240" width="13.42578125" style="49" customWidth="1"/>
    <col min="10241" max="10241" width="5.42578125" style="49" customWidth="1"/>
    <col min="10242" max="10494" width="11.42578125" style="49"/>
    <col min="10495" max="10495" width="5.5703125" style="49" customWidth="1"/>
    <col min="10496" max="10496" width="13.42578125" style="49" customWidth="1"/>
    <col min="10497" max="10497" width="5.42578125" style="49" customWidth="1"/>
    <col min="10498" max="10750" width="11.42578125" style="49"/>
    <col min="10751" max="10751" width="5.5703125" style="49" customWidth="1"/>
    <col min="10752" max="10752" width="13.42578125" style="49" customWidth="1"/>
    <col min="10753" max="10753" width="5.42578125" style="49" customWidth="1"/>
    <col min="10754" max="11006" width="11.42578125" style="49"/>
    <col min="11007" max="11007" width="5.5703125" style="49" customWidth="1"/>
    <col min="11008" max="11008" width="13.42578125" style="49" customWidth="1"/>
    <col min="11009" max="11009" width="5.42578125" style="49" customWidth="1"/>
    <col min="11010" max="11262" width="11.42578125" style="49"/>
    <col min="11263" max="11263" width="5.5703125" style="49" customWidth="1"/>
    <col min="11264" max="11264" width="13.42578125" style="49" customWidth="1"/>
    <col min="11265" max="11265" width="5.42578125" style="49" customWidth="1"/>
    <col min="11266" max="11518" width="11.42578125" style="49"/>
    <col min="11519" max="11519" width="5.5703125" style="49" customWidth="1"/>
    <col min="11520" max="11520" width="13.42578125" style="49" customWidth="1"/>
    <col min="11521" max="11521" width="5.42578125" style="49" customWidth="1"/>
    <col min="11522" max="11774" width="11.42578125" style="49"/>
    <col min="11775" max="11775" width="5.5703125" style="49" customWidth="1"/>
    <col min="11776" max="11776" width="13.42578125" style="49" customWidth="1"/>
    <col min="11777" max="11777" width="5.42578125" style="49" customWidth="1"/>
    <col min="11778" max="12030" width="11.42578125" style="49"/>
    <col min="12031" max="12031" width="5.5703125" style="49" customWidth="1"/>
    <col min="12032" max="12032" width="13.42578125" style="49" customWidth="1"/>
    <col min="12033" max="12033" width="5.42578125" style="49" customWidth="1"/>
    <col min="12034" max="12286" width="11.42578125" style="49"/>
    <col min="12287" max="12287" width="5.5703125" style="49" customWidth="1"/>
    <col min="12288" max="12288" width="13.42578125" style="49" customWidth="1"/>
    <col min="12289" max="12289" width="5.42578125" style="49" customWidth="1"/>
    <col min="12290" max="12542" width="11.42578125" style="49"/>
    <col min="12543" max="12543" width="5.5703125" style="49" customWidth="1"/>
    <col min="12544" max="12544" width="13.42578125" style="49" customWidth="1"/>
    <col min="12545" max="12545" width="5.42578125" style="49" customWidth="1"/>
    <col min="12546" max="12798" width="11.42578125" style="49"/>
    <col min="12799" max="12799" width="5.5703125" style="49" customWidth="1"/>
    <col min="12800" max="12800" width="13.42578125" style="49" customWidth="1"/>
    <col min="12801" max="12801" width="5.42578125" style="49" customWidth="1"/>
    <col min="12802" max="13054" width="11.42578125" style="49"/>
    <col min="13055" max="13055" width="5.5703125" style="49" customWidth="1"/>
    <col min="13056" max="13056" width="13.42578125" style="49" customWidth="1"/>
    <col min="13057" max="13057" width="5.42578125" style="49" customWidth="1"/>
    <col min="13058" max="13310" width="11.42578125" style="49"/>
    <col min="13311" max="13311" width="5.5703125" style="49" customWidth="1"/>
    <col min="13312" max="13312" width="13.42578125" style="49" customWidth="1"/>
    <col min="13313" max="13313" width="5.42578125" style="49" customWidth="1"/>
    <col min="13314" max="13566" width="11.42578125" style="49"/>
    <col min="13567" max="13567" width="5.5703125" style="49" customWidth="1"/>
    <col min="13568" max="13568" width="13.42578125" style="49" customWidth="1"/>
    <col min="13569" max="13569" width="5.42578125" style="49" customWidth="1"/>
    <col min="13570" max="13822" width="11.42578125" style="49"/>
    <col min="13823" max="13823" width="5.5703125" style="49" customWidth="1"/>
    <col min="13824" max="13824" width="13.42578125" style="49" customWidth="1"/>
    <col min="13825" max="13825" width="5.42578125" style="49" customWidth="1"/>
    <col min="13826" max="14078" width="11.42578125" style="49"/>
    <col min="14079" max="14079" width="5.5703125" style="49" customWidth="1"/>
    <col min="14080" max="14080" width="13.42578125" style="49" customWidth="1"/>
    <col min="14081" max="14081" width="5.42578125" style="49" customWidth="1"/>
    <col min="14082" max="14334" width="11.42578125" style="49"/>
    <col min="14335" max="14335" width="5.5703125" style="49" customWidth="1"/>
    <col min="14336" max="14336" width="13.42578125" style="49" customWidth="1"/>
    <col min="14337" max="14337" width="5.42578125" style="49" customWidth="1"/>
    <col min="14338" max="14590" width="11.42578125" style="49"/>
    <col min="14591" max="14591" width="5.5703125" style="49" customWidth="1"/>
    <col min="14592" max="14592" width="13.42578125" style="49" customWidth="1"/>
    <col min="14593" max="14593" width="5.42578125" style="49" customWidth="1"/>
    <col min="14594" max="14846" width="11.42578125" style="49"/>
    <col min="14847" max="14847" width="5.5703125" style="49" customWidth="1"/>
    <col min="14848" max="14848" width="13.42578125" style="49" customWidth="1"/>
    <col min="14849" max="14849" width="5.42578125" style="49" customWidth="1"/>
    <col min="14850" max="15102" width="11.42578125" style="49"/>
    <col min="15103" max="15103" width="5.5703125" style="49" customWidth="1"/>
    <col min="15104" max="15104" width="13.42578125" style="49" customWidth="1"/>
    <col min="15105" max="15105" width="5.42578125" style="49" customWidth="1"/>
    <col min="15106" max="15358" width="11.42578125" style="49"/>
    <col min="15359" max="15359" width="5.5703125" style="49" customWidth="1"/>
    <col min="15360" max="15360" width="13.42578125" style="49" customWidth="1"/>
    <col min="15361" max="15361" width="5.42578125" style="49" customWidth="1"/>
    <col min="15362" max="15614" width="11.42578125" style="49"/>
    <col min="15615" max="15615" width="5.5703125" style="49" customWidth="1"/>
    <col min="15616" max="15616" width="13.42578125" style="49" customWidth="1"/>
    <col min="15617" max="15617" width="5.42578125" style="49" customWidth="1"/>
    <col min="15618" max="15870" width="11.42578125" style="49"/>
    <col min="15871" max="15871" width="5.5703125" style="49" customWidth="1"/>
    <col min="15872" max="15872" width="13.42578125" style="49" customWidth="1"/>
    <col min="15873" max="15873" width="5.42578125" style="49" customWidth="1"/>
    <col min="15874" max="16126" width="11.42578125" style="49"/>
    <col min="16127" max="16127" width="5.5703125" style="49" customWidth="1"/>
    <col min="16128" max="16128" width="13.42578125" style="49" customWidth="1"/>
    <col min="16129" max="16129" width="5.42578125" style="49" customWidth="1"/>
    <col min="16130" max="16384" width="11.42578125" style="49"/>
  </cols>
  <sheetData>
    <row r="2" spans="1:6" ht="20.100000000000001" customHeight="1" x14ac:dyDescent="0.2">
      <c r="A2" s="51"/>
      <c r="B2" s="52" t="s">
        <v>480</v>
      </c>
      <c r="C2" s="52"/>
      <c r="D2" s="52"/>
      <c r="E2" s="52"/>
      <c r="F2" s="82"/>
    </row>
    <row r="3" spans="1:6" ht="18" x14ac:dyDescent="0.25">
      <c r="A3" s="51"/>
      <c r="B3" s="50"/>
      <c r="C3" s="51"/>
    </row>
    <row r="4" spans="1:6" s="77" customFormat="1" ht="18" customHeight="1" x14ac:dyDescent="0.2">
      <c r="A4" s="43"/>
      <c r="B4" s="174" t="s">
        <v>137</v>
      </c>
      <c r="C4" s="174"/>
      <c r="D4" s="174"/>
      <c r="E4" s="174"/>
    </row>
    <row r="5" spans="1:6" s="77" customFormat="1" x14ac:dyDescent="0.2">
      <c r="A5" s="43"/>
      <c r="B5" s="53"/>
      <c r="C5" s="53"/>
    </row>
    <row r="6" spans="1:6" s="77" customFormat="1" ht="42" customHeight="1" x14ac:dyDescent="0.2">
      <c r="A6" s="43"/>
      <c r="B6" s="175" t="s">
        <v>416</v>
      </c>
      <c r="C6" s="175"/>
      <c r="D6" s="175"/>
      <c r="E6" s="175"/>
    </row>
    <row r="7" spans="1:6" s="77" customFormat="1" x14ac:dyDescent="0.2">
      <c r="A7" s="43"/>
      <c r="B7" s="54"/>
      <c r="C7" s="54"/>
    </row>
    <row r="8" spans="1:6" s="77" customFormat="1" x14ac:dyDescent="0.2">
      <c r="A8" s="43"/>
      <c r="B8" s="54"/>
      <c r="C8" s="54"/>
    </row>
    <row r="9" spans="1:6" s="77" customFormat="1" ht="58.5" customHeight="1" x14ac:dyDescent="0.2">
      <c r="A9" s="43"/>
      <c r="B9" s="55" t="s">
        <v>128</v>
      </c>
      <c r="C9" s="176"/>
      <c r="D9" s="176"/>
      <c r="E9" s="176"/>
    </row>
    <row r="10" spans="1:6" s="77" customFormat="1" x14ac:dyDescent="0.2">
      <c r="A10" s="43"/>
      <c r="B10" s="54"/>
      <c r="C10" s="54"/>
    </row>
    <row r="11" spans="1:6" s="77" customFormat="1" x14ac:dyDescent="0.2">
      <c r="A11" s="43"/>
      <c r="B11" s="54"/>
      <c r="C11" s="54"/>
    </row>
    <row r="12" spans="1:6" s="77" customFormat="1" x14ac:dyDescent="0.2">
      <c r="A12" s="43"/>
      <c r="B12" s="54"/>
      <c r="C12" s="54"/>
    </row>
    <row r="13" spans="1:6" s="77" customFormat="1" x14ac:dyDescent="0.2">
      <c r="A13" s="43"/>
      <c r="B13" s="54"/>
      <c r="C13" s="54"/>
    </row>
    <row r="14" spans="1:6" s="77" customFormat="1" x14ac:dyDescent="0.2">
      <c r="A14" s="43"/>
      <c r="B14" s="54"/>
      <c r="C14" s="54"/>
    </row>
    <row r="15" spans="1:6" s="77" customFormat="1" ht="18" x14ac:dyDescent="0.2">
      <c r="A15" s="43"/>
      <c r="B15" s="177" t="s">
        <v>129</v>
      </c>
      <c r="C15" s="178"/>
      <c r="D15" s="178"/>
      <c r="E15" s="179"/>
    </row>
    <row r="16" spans="1:6" s="77" customFormat="1" ht="18" x14ac:dyDescent="0.2">
      <c r="A16" s="43"/>
      <c r="B16" s="66"/>
      <c r="C16" s="65"/>
      <c r="D16" s="65"/>
      <c r="E16" s="64"/>
    </row>
    <row r="17" spans="1:5" s="77" customFormat="1" ht="15" x14ac:dyDescent="0.2">
      <c r="A17" s="43"/>
      <c r="B17" s="165" t="s">
        <v>130</v>
      </c>
      <c r="C17" s="166"/>
      <c r="D17" s="166"/>
      <c r="E17" s="167"/>
    </row>
    <row r="18" spans="1:5" s="77" customFormat="1" ht="15" x14ac:dyDescent="0.2">
      <c r="A18" s="43"/>
      <c r="B18" s="165"/>
      <c r="C18" s="166"/>
      <c r="D18" s="166"/>
      <c r="E18" s="167"/>
    </row>
    <row r="19" spans="1:5" s="77" customFormat="1" ht="32.25" customHeight="1" x14ac:dyDescent="0.2">
      <c r="A19" s="43"/>
      <c r="B19" s="165" t="s">
        <v>131</v>
      </c>
      <c r="C19" s="166"/>
      <c r="D19" s="166"/>
      <c r="E19" s="167"/>
    </row>
    <row r="20" spans="1:5" s="77" customFormat="1" ht="15" x14ac:dyDescent="0.2">
      <c r="A20" s="43"/>
      <c r="B20" s="67"/>
      <c r="C20" s="100"/>
      <c r="D20" s="100"/>
      <c r="E20" s="101"/>
    </row>
    <row r="21" spans="1:5" s="77" customFormat="1" ht="31.15" customHeight="1" x14ac:dyDescent="0.2">
      <c r="A21" s="43"/>
      <c r="B21" s="165" t="s">
        <v>132</v>
      </c>
      <c r="C21" s="166"/>
      <c r="D21" s="166"/>
      <c r="E21" s="167"/>
    </row>
    <row r="22" spans="1:5" s="77" customFormat="1" x14ac:dyDescent="0.2">
      <c r="A22" s="43"/>
      <c r="B22" s="68"/>
      <c r="C22" s="65"/>
      <c r="D22" s="65"/>
      <c r="E22" s="56"/>
    </row>
    <row r="23" spans="1:5" s="77" customFormat="1" ht="30.75" customHeight="1" x14ac:dyDescent="0.2">
      <c r="A23" s="43"/>
      <c r="B23" s="168" t="s">
        <v>133</v>
      </c>
      <c r="C23" s="169"/>
      <c r="D23" s="169"/>
      <c r="E23" s="170"/>
    </row>
    <row r="24" spans="1:5" s="77" customFormat="1" x14ac:dyDescent="0.2">
      <c r="A24" s="43"/>
      <c r="B24" s="69"/>
      <c r="C24" s="65"/>
      <c r="D24" s="65"/>
      <c r="E24" s="64"/>
    </row>
    <row r="25" spans="1:5" s="77" customFormat="1" ht="15" x14ac:dyDescent="0.2">
      <c r="A25" s="43"/>
      <c r="B25" s="171" t="s">
        <v>2</v>
      </c>
      <c r="C25" s="172"/>
      <c r="D25" s="172"/>
      <c r="E25" s="173"/>
    </row>
  </sheetData>
  <sheetProtection password="87C6" sheet="1" formatCells="0" formatColumns="0"/>
  <protectedRanges>
    <protectedRange password="EEDB" sqref="C9" name="Bereich1_1_1_1"/>
  </protectedRanges>
  <mergeCells count="10">
    <mergeCell ref="B4:E4"/>
    <mergeCell ref="B6:E6"/>
    <mergeCell ref="C9:E9"/>
    <mergeCell ref="B15:E15"/>
    <mergeCell ref="B17:E17"/>
    <mergeCell ref="B18:E18"/>
    <mergeCell ref="B19:E19"/>
    <mergeCell ref="B21:E21"/>
    <mergeCell ref="B23:E23"/>
    <mergeCell ref="B25:E25"/>
  </mergeCells>
  <pageMargins left="0.31496062992125984" right="0.31496062992125984" top="0.74180555555555561" bottom="0.59055118110236227" header="0.31496062992125984" footer="0.31496062992125984"/>
  <pageSetup paperSize="9" scale="98" fitToHeight="4" orientation="landscape" r:id="rId1"/>
  <headerFooter>
    <oddHeader>&amp;L&amp;9Vergabeverfahren Nr. 2026_01 - Abschluss einer Rahmenvereinbarung für 4 Jahre zur Belieferung der Universitätsmedizin Halle (Saale) mit Nicht-Medizinischem Mobiliar 
LOS 3&amp;R&amp;G</oddHeader>
    <oddFooter>&amp;LLeistungsverzeichnis LOS 2 Titel&amp;RSeite &amp;P von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1"/>
  <sheetViews>
    <sheetView zoomScaleNormal="100" zoomScaleSheetLayoutView="75" workbookViewId="0">
      <selection activeCell="D113" sqref="D113"/>
    </sheetView>
  </sheetViews>
  <sheetFormatPr baseColWidth="10" defaultColWidth="11.42578125" defaultRowHeight="14.25" x14ac:dyDescent="0.2"/>
  <cols>
    <col min="1" max="1" width="7.5703125" style="32" customWidth="1"/>
    <col min="2" max="2" width="10.5703125" style="2" customWidth="1"/>
    <col min="3" max="3" width="104.85546875" style="2" bestFit="1" customWidth="1"/>
    <col min="4" max="4" width="15.5703125" style="2" customWidth="1"/>
    <col min="5" max="5" width="54.5703125" style="57" customWidth="1"/>
    <col min="6" max="6" width="28.7109375" style="15" customWidth="1"/>
    <col min="7" max="7" width="15" style="15" customWidth="1"/>
    <col min="8" max="8" width="4.42578125" style="31" customWidth="1"/>
    <col min="9" max="9" width="3.28515625" style="31" customWidth="1"/>
    <col min="10" max="16384" width="11.42578125" style="15"/>
  </cols>
  <sheetData>
    <row r="1" spans="1:10" s="49" customFormat="1" ht="20.100000000000001" customHeight="1" x14ac:dyDescent="0.3">
      <c r="A1" s="40" t="s">
        <v>517</v>
      </c>
      <c r="C1" s="52"/>
      <c r="D1" s="92"/>
      <c r="E1" s="52"/>
    </row>
    <row r="2" spans="1:10" s="49" customFormat="1" ht="18" x14ac:dyDescent="0.25">
      <c r="A2" s="51"/>
      <c r="B2" s="50"/>
      <c r="C2" s="85"/>
      <c r="E2" s="54"/>
    </row>
    <row r="3" spans="1:10" s="2" customFormat="1" ht="30" customHeight="1" x14ac:dyDescent="0.2">
      <c r="A3" s="26" t="s">
        <v>14</v>
      </c>
      <c r="B3" s="26" t="s">
        <v>15</v>
      </c>
      <c r="C3" s="27" t="s">
        <v>16</v>
      </c>
      <c r="D3" s="28" t="s">
        <v>0</v>
      </c>
      <c r="E3" s="28" t="s">
        <v>1</v>
      </c>
      <c r="H3" s="3"/>
      <c r="I3" s="3"/>
    </row>
    <row r="4" spans="1:10" s="2" customFormat="1" ht="23.1" customHeight="1" x14ac:dyDescent="0.2">
      <c r="A4" s="18"/>
      <c r="B4" s="10"/>
      <c r="C4" s="180" t="s">
        <v>417</v>
      </c>
      <c r="D4" s="181"/>
      <c r="E4" s="182"/>
      <c r="H4" s="3"/>
      <c r="I4" s="3"/>
    </row>
    <row r="5" spans="1:10" s="7" customFormat="1" ht="23.1" customHeight="1" x14ac:dyDescent="0.2">
      <c r="A5" s="25"/>
      <c r="B5" s="25"/>
      <c r="C5" s="20" t="s">
        <v>96</v>
      </c>
      <c r="D5" s="5"/>
      <c r="E5" s="58"/>
      <c r="F5" s="24"/>
      <c r="G5" s="24"/>
      <c r="H5" s="30"/>
      <c r="I5" s="30"/>
    </row>
    <row r="6" spans="1:10" s="24" customFormat="1" ht="23.1" customHeight="1" x14ac:dyDescent="0.2">
      <c r="A6" s="33"/>
      <c r="B6" s="14" t="s">
        <v>10</v>
      </c>
      <c r="C6" s="11" t="s">
        <v>13</v>
      </c>
      <c r="D6" s="10" t="s">
        <v>46</v>
      </c>
      <c r="E6" s="38"/>
      <c r="H6" s="3"/>
      <c r="I6" s="30"/>
    </row>
    <row r="7" spans="1:10" s="24" customFormat="1" ht="23.1" customHeight="1" x14ac:dyDescent="0.2">
      <c r="A7" s="33"/>
      <c r="B7" s="14" t="s">
        <v>10</v>
      </c>
      <c r="C7" s="11" t="s">
        <v>112</v>
      </c>
      <c r="D7" s="10" t="s">
        <v>46</v>
      </c>
      <c r="E7" s="164"/>
      <c r="F7" s="7"/>
      <c r="G7" s="7"/>
      <c r="H7" s="3"/>
      <c r="I7" s="30"/>
    </row>
    <row r="8" spans="1:10" s="7" customFormat="1" ht="15.75" x14ac:dyDescent="0.2">
      <c r="A8" s="89" t="s">
        <v>518</v>
      </c>
      <c r="B8" s="90"/>
      <c r="C8" s="90"/>
      <c r="D8" s="90"/>
      <c r="E8" s="154"/>
      <c r="H8" s="30"/>
      <c r="I8" s="30"/>
    </row>
    <row r="9" spans="1:10" s="2" customFormat="1" ht="23.1" customHeight="1" x14ac:dyDescent="0.2">
      <c r="A9" s="19" t="s">
        <v>486</v>
      </c>
      <c r="B9" s="10" t="s">
        <v>7</v>
      </c>
      <c r="C9" s="18" t="s">
        <v>34</v>
      </c>
      <c r="D9" s="10" t="s">
        <v>4</v>
      </c>
      <c r="E9" s="164"/>
      <c r="H9" s="3"/>
      <c r="I9" s="30"/>
    </row>
    <row r="10" spans="1:10" s="2" customFormat="1" ht="23.1" customHeight="1" x14ac:dyDescent="0.2">
      <c r="A10" s="18" t="s">
        <v>519</v>
      </c>
      <c r="B10" s="10" t="s">
        <v>10</v>
      </c>
      <c r="C10" s="18" t="s">
        <v>24</v>
      </c>
      <c r="D10" s="10" t="s">
        <v>168</v>
      </c>
      <c r="E10" s="164"/>
      <c r="H10" s="3"/>
      <c r="I10" s="30"/>
    </row>
    <row r="11" spans="1:10" s="2" customFormat="1" ht="28.5" x14ac:dyDescent="0.2">
      <c r="A11" s="19" t="s">
        <v>487</v>
      </c>
      <c r="B11" s="10" t="s">
        <v>7</v>
      </c>
      <c r="C11" s="18" t="s">
        <v>25</v>
      </c>
      <c r="D11" s="10" t="s">
        <v>4</v>
      </c>
      <c r="E11" s="164"/>
      <c r="H11" s="3"/>
      <c r="I11" s="30"/>
    </row>
    <row r="12" spans="1:10" s="146" customFormat="1" ht="42.75" x14ac:dyDescent="0.2">
      <c r="A12" s="19" t="s">
        <v>488</v>
      </c>
      <c r="B12" s="46" t="s">
        <v>7</v>
      </c>
      <c r="C12" s="13" t="s">
        <v>626</v>
      </c>
      <c r="D12" s="41" t="s">
        <v>431</v>
      </c>
      <c r="E12" s="164"/>
      <c r="H12" s="134"/>
      <c r="I12" s="148"/>
      <c r="J12" s="134"/>
    </row>
    <row r="13" spans="1:10" s="146" customFormat="1" ht="42.75" x14ac:dyDescent="0.2">
      <c r="A13" s="19" t="s">
        <v>520</v>
      </c>
      <c r="B13" s="46" t="s">
        <v>7</v>
      </c>
      <c r="C13" s="13" t="s">
        <v>308</v>
      </c>
      <c r="D13" s="41" t="s">
        <v>431</v>
      </c>
      <c r="E13" s="164"/>
      <c r="H13" s="134"/>
      <c r="I13" s="148"/>
      <c r="J13" s="134"/>
    </row>
    <row r="14" spans="1:10" s="127" customFormat="1" ht="42.75" x14ac:dyDescent="0.25">
      <c r="A14" s="19" t="s">
        <v>521</v>
      </c>
      <c r="B14" s="10" t="s">
        <v>7</v>
      </c>
      <c r="C14" s="13" t="s">
        <v>317</v>
      </c>
      <c r="D14" s="41" t="s">
        <v>431</v>
      </c>
      <c r="E14" s="164"/>
      <c r="F14" s="47"/>
      <c r="G14" s="3"/>
      <c r="H14" s="30"/>
      <c r="I14" s="3"/>
    </row>
    <row r="15" spans="1:10" s="146" customFormat="1" ht="42.75" x14ac:dyDescent="0.2">
      <c r="A15" s="19" t="s">
        <v>522</v>
      </c>
      <c r="B15" s="46" t="s">
        <v>7</v>
      </c>
      <c r="C15" s="13" t="s">
        <v>429</v>
      </c>
      <c r="D15" s="41" t="s">
        <v>431</v>
      </c>
      <c r="E15" s="164"/>
      <c r="F15" s="156"/>
      <c r="H15" s="134"/>
      <c r="I15" s="148"/>
      <c r="J15" s="134"/>
    </row>
    <row r="16" spans="1:10" s="146" customFormat="1" ht="42.75" x14ac:dyDescent="0.2">
      <c r="A16" s="19" t="s">
        <v>523</v>
      </c>
      <c r="B16" s="46" t="s">
        <v>7</v>
      </c>
      <c r="C16" s="19" t="s">
        <v>430</v>
      </c>
      <c r="D16" s="41" t="s">
        <v>431</v>
      </c>
      <c r="E16" s="73"/>
      <c r="F16" s="150"/>
      <c r="H16" s="134"/>
      <c r="I16" s="148"/>
      <c r="J16" s="134"/>
    </row>
    <row r="17" spans="1:10" s="146" customFormat="1" ht="42.75" x14ac:dyDescent="0.2">
      <c r="A17" s="19" t="s">
        <v>524</v>
      </c>
      <c r="B17" s="46" t="s">
        <v>7</v>
      </c>
      <c r="C17" s="13" t="s">
        <v>309</v>
      </c>
      <c r="D17" s="41" t="s">
        <v>431</v>
      </c>
      <c r="E17" s="164"/>
      <c r="H17" s="134"/>
      <c r="I17" s="148"/>
      <c r="J17" s="134"/>
    </row>
    <row r="18" spans="1:10" s="7" customFormat="1" ht="15.75" x14ac:dyDescent="0.2">
      <c r="A18" s="89" t="s">
        <v>525</v>
      </c>
      <c r="B18" s="90"/>
      <c r="C18" s="90"/>
      <c r="D18" s="90"/>
      <c r="E18" s="154"/>
      <c r="H18" s="30"/>
      <c r="I18" s="30"/>
    </row>
    <row r="19" spans="1:10" s="7" customFormat="1" ht="23.1" customHeight="1" x14ac:dyDescent="0.2">
      <c r="A19" s="6" t="s">
        <v>526</v>
      </c>
      <c r="B19" s="4"/>
      <c r="C19" s="5" t="s">
        <v>108</v>
      </c>
      <c r="D19" s="5"/>
      <c r="E19" s="153"/>
    </row>
    <row r="20" spans="1:10" s="2" customFormat="1" ht="23.1" customHeight="1" x14ac:dyDescent="0.2">
      <c r="A20" s="18" t="s">
        <v>527</v>
      </c>
      <c r="B20" s="10" t="s">
        <v>7</v>
      </c>
      <c r="C20" s="19" t="s">
        <v>142</v>
      </c>
      <c r="D20" s="10" t="s">
        <v>4</v>
      </c>
      <c r="E20" s="164"/>
      <c r="H20" s="3"/>
      <c r="I20" s="30"/>
    </row>
    <row r="21" spans="1:10" s="2" customFormat="1" ht="23.1" customHeight="1" x14ac:dyDescent="0.2">
      <c r="A21" s="18" t="s">
        <v>528</v>
      </c>
      <c r="B21" s="10" t="s">
        <v>7</v>
      </c>
      <c r="C21" s="19" t="s">
        <v>143</v>
      </c>
      <c r="D21" s="10" t="s">
        <v>4</v>
      </c>
      <c r="E21" s="164"/>
      <c r="H21" s="3"/>
      <c r="I21" s="30"/>
    </row>
    <row r="22" spans="1:10" s="2" customFormat="1" ht="23.1" customHeight="1" x14ac:dyDescent="0.2">
      <c r="A22" s="18" t="s">
        <v>529</v>
      </c>
      <c r="B22" s="10" t="s">
        <v>7</v>
      </c>
      <c r="C22" s="19" t="s">
        <v>170</v>
      </c>
      <c r="D22" s="10" t="s">
        <v>4</v>
      </c>
      <c r="E22" s="164"/>
      <c r="H22" s="3"/>
      <c r="I22" s="30"/>
    </row>
    <row r="23" spans="1:10" s="7" customFormat="1" ht="23.1" customHeight="1" x14ac:dyDescent="0.2">
      <c r="A23" s="6" t="s">
        <v>530</v>
      </c>
      <c r="B23" s="4"/>
      <c r="C23" s="5" t="s">
        <v>141</v>
      </c>
      <c r="D23" s="5"/>
      <c r="E23" s="153"/>
      <c r="H23" s="3"/>
      <c r="I23" s="30"/>
    </row>
    <row r="24" spans="1:10" s="9" customFormat="1" ht="23.1" customHeight="1" x14ac:dyDescent="0.2">
      <c r="A24" s="11" t="s">
        <v>531</v>
      </c>
      <c r="B24" s="8" t="s">
        <v>7</v>
      </c>
      <c r="C24" s="11" t="s">
        <v>618</v>
      </c>
      <c r="D24" s="10" t="s">
        <v>4</v>
      </c>
      <c r="E24" s="75"/>
      <c r="H24" s="3"/>
      <c r="I24" s="30"/>
    </row>
    <row r="25" spans="1:10" s="9" customFormat="1" ht="23.1" customHeight="1" x14ac:dyDescent="0.2">
      <c r="A25" s="161" t="s">
        <v>619</v>
      </c>
      <c r="B25" s="162" t="s">
        <v>7</v>
      </c>
      <c r="C25" s="161" t="s">
        <v>628</v>
      </c>
      <c r="D25" s="163" t="s">
        <v>4</v>
      </c>
      <c r="E25" s="75"/>
      <c r="H25" s="3"/>
      <c r="I25" s="30"/>
    </row>
    <row r="26" spans="1:10" s="9" customFormat="1" ht="23.1" customHeight="1" x14ac:dyDescent="0.2">
      <c r="A26" s="11" t="s">
        <v>532</v>
      </c>
      <c r="B26" s="8" t="s">
        <v>7</v>
      </c>
      <c r="C26" s="11" t="s">
        <v>621</v>
      </c>
      <c r="D26" s="10" t="s">
        <v>4</v>
      </c>
      <c r="E26" s="75"/>
      <c r="H26" s="3"/>
      <c r="I26" s="30"/>
    </row>
    <row r="27" spans="1:10" s="2" customFormat="1" ht="23.1" customHeight="1" x14ac:dyDescent="0.2">
      <c r="A27" s="11" t="s">
        <v>533</v>
      </c>
      <c r="B27" s="8" t="s">
        <v>7</v>
      </c>
      <c r="C27" s="161" t="s">
        <v>622</v>
      </c>
      <c r="D27" s="10" t="s">
        <v>4</v>
      </c>
      <c r="E27" s="164"/>
      <c r="H27" s="3"/>
      <c r="I27" s="30"/>
    </row>
    <row r="28" spans="1:10" s="2" customFormat="1" ht="23.1" customHeight="1" x14ac:dyDescent="0.25">
      <c r="A28" s="11" t="s">
        <v>534</v>
      </c>
      <c r="B28" s="8" t="s">
        <v>10</v>
      </c>
      <c r="C28" s="11" t="s">
        <v>620</v>
      </c>
      <c r="D28" s="10" t="s">
        <v>169</v>
      </c>
      <c r="E28" s="164"/>
      <c r="F28" s="47"/>
      <c r="H28" s="3"/>
      <c r="I28" s="30"/>
    </row>
    <row r="29" spans="1:10" s="2" customFormat="1" ht="19.899999999999999" customHeight="1" x14ac:dyDescent="0.2">
      <c r="A29" s="11" t="s">
        <v>535</v>
      </c>
      <c r="B29" s="8" t="s">
        <v>7</v>
      </c>
      <c r="C29" s="18" t="s">
        <v>22</v>
      </c>
      <c r="D29" s="10" t="s">
        <v>4</v>
      </c>
      <c r="E29" s="164"/>
      <c r="H29" s="3"/>
      <c r="I29" s="30"/>
    </row>
    <row r="30" spans="1:10" s="2" customFormat="1" ht="19.899999999999999" customHeight="1" x14ac:dyDescent="0.2">
      <c r="A30" s="11" t="s">
        <v>536</v>
      </c>
      <c r="B30" s="8" t="s">
        <v>7</v>
      </c>
      <c r="C30" s="18" t="s">
        <v>5</v>
      </c>
      <c r="D30" s="10" t="s">
        <v>4</v>
      </c>
      <c r="E30" s="164"/>
      <c r="H30" s="3"/>
      <c r="I30" s="30"/>
    </row>
    <row r="31" spans="1:10" s="2" customFormat="1" ht="18" customHeight="1" x14ac:dyDescent="0.2">
      <c r="A31" s="11" t="s">
        <v>537</v>
      </c>
      <c r="B31" s="8" t="s">
        <v>7</v>
      </c>
      <c r="C31" s="18" t="s">
        <v>318</v>
      </c>
      <c r="D31" s="10" t="s">
        <v>4</v>
      </c>
      <c r="E31" s="164"/>
      <c r="H31" s="3"/>
      <c r="I31" s="30"/>
    </row>
    <row r="32" spans="1:10" s="2" customFormat="1" ht="23.1" customHeight="1" x14ac:dyDescent="0.2">
      <c r="A32" s="11" t="s">
        <v>538</v>
      </c>
      <c r="B32" s="8" t="s">
        <v>7</v>
      </c>
      <c r="C32" s="18" t="s">
        <v>140</v>
      </c>
      <c r="D32" s="10" t="s">
        <v>4</v>
      </c>
      <c r="E32" s="164"/>
      <c r="H32" s="3"/>
      <c r="I32" s="30"/>
    </row>
    <row r="33" spans="1:9" s="2" customFormat="1" ht="23.1" customHeight="1" x14ac:dyDescent="0.2">
      <c r="A33" s="11" t="s">
        <v>539</v>
      </c>
      <c r="B33" s="8" t="s">
        <v>7</v>
      </c>
      <c r="C33" s="19" t="s">
        <v>138</v>
      </c>
      <c r="D33" s="10" t="s">
        <v>4</v>
      </c>
      <c r="E33" s="164"/>
      <c r="H33" s="3"/>
      <c r="I33" s="30"/>
    </row>
    <row r="34" spans="1:9" s="2" customFormat="1" ht="23.1" customHeight="1" x14ac:dyDescent="0.2">
      <c r="A34" s="11" t="s">
        <v>540</v>
      </c>
      <c r="B34" s="8" t="s">
        <v>10</v>
      </c>
      <c r="C34" s="19" t="s">
        <v>9</v>
      </c>
      <c r="D34" s="10" t="s">
        <v>169</v>
      </c>
      <c r="E34" s="164"/>
      <c r="H34" s="3"/>
      <c r="I34" s="30"/>
    </row>
    <row r="35" spans="1:9" s="2" customFormat="1" ht="23.1" customHeight="1" x14ac:dyDescent="0.2">
      <c r="A35" s="11" t="s">
        <v>541</v>
      </c>
      <c r="B35" s="8" t="s">
        <v>7</v>
      </c>
      <c r="C35" s="18" t="s">
        <v>114</v>
      </c>
      <c r="D35" s="10" t="s">
        <v>4</v>
      </c>
      <c r="E35" s="164"/>
      <c r="H35" s="3"/>
      <c r="I35" s="30"/>
    </row>
    <row r="36" spans="1:9" s="2" customFormat="1" ht="23.1" customHeight="1" x14ac:dyDescent="0.2">
      <c r="A36" s="11" t="s">
        <v>542</v>
      </c>
      <c r="B36" s="8" t="s">
        <v>7</v>
      </c>
      <c r="C36" s="18" t="s">
        <v>115</v>
      </c>
      <c r="D36" s="10" t="s">
        <v>4</v>
      </c>
      <c r="E36" s="164"/>
      <c r="H36" s="3"/>
      <c r="I36" s="30"/>
    </row>
    <row r="37" spans="1:9" s="2" customFormat="1" ht="107.45" customHeight="1" x14ac:dyDescent="0.2">
      <c r="A37" s="11" t="s">
        <v>543</v>
      </c>
      <c r="B37" s="42" t="s">
        <v>10</v>
      </c>
      <c r="C37" s="18" t="s">
        <v>116</v>
      </c>
      <c r="D37" s="10" t="s">
        <v>18</v>
      </c>
      <c r="E37" s="164"/>
      <c r="H37" s="3"/>
      <c r="I37" s="30"/>
    </row>
    <row r="38" spans="1:9" s="2" customFormat="1" ht="23.1" customHeight="1" x14ac:dyDescent="0.2">
      <c r="A38" s="160" t="s">
        <v>544</v>
      </c>
      <c r="B38" s="42" t="s">
        <v>7</v>
      </c>
      <c r="C38" s="19" t="s">
        <v>117</v>
      </c>
      <c r="D38" s="10" t="s">
        <v>4</v>
      </c>
      <c r="E38" s="164"/>
      <c r="H38" s="3"/>
      <c r="I38" s="30"/>
    </row>
    <row r="39" spans="1:9" s="7" customFormat="1" ht="23.1" customHeight="1" x14ac:dyDescent="0.2">
      <c r="A39" s="6" t="s">
        <v>545</v>
      </c>
      <c r="B39" s="4"/>
      <c r="C39" s="5" t="s">
        <v>94</v>
      </c>
      <c r="D39" s="5"/>
      <c r="E39" s="153"/>
      <c r="H39" s="3"/>
      <c r="I39" s="30"/>
    </row>
    <row r="40" spans="1:9" s="2" customFormat="1" ht="23.1" customHeight="1" x14ac:dyDescent="0.2">
      <c r="A40" s="18" t="s">
        <v>546</v>
      </c>
      <c r="B40" s="10" t="s">
        <v>7</v>
      </c>
      <c r="C40" s="19" t="s">
        <v>118</v>
      </c>
      <c r="D40" s="10" t="s">
        <v>4</v>
      </c>
      <c r="E40" s="164"/>
      <c r="H40" s="3"/>
      <c r="I40" s="30"/>
    </row>
    <row r="41" spans="1:9" s="2" customFormat="1" ht="23.1" customHeight="1" x14ac:dyDescent="0.2">
      <c r="A41" s="18" t="s">
        <v>547</v>
      </c>
      <c r="B41" s="10" t="s">
        <v>7</v>
      </c>
      <c r="C41" s="19" t="s">
        <v>50</v>
      </c>
      <c r="D41" s="10" t="s">
        <v>4</v>
      </c>
      <c r="E41" s="164"/>
      <c r="H41" s="3"/>
      <c r="I41" s="30"/>
    </row>
    <row r="42" spans="1:9" s="2" customFormat="1" ht="23.1" customHeight="1" x14ac:dyDescent="0.2">
      <c r="A42" s="18" t="s">
        <v>548</v>
      </c>
      <c r="B42" s="10" t="s">
        <v>7</v>
      </c>
      <c r="C42" s="19" t="s">
        <v>51</v>
      </c>
      <c r="D42" s="10" t="s">
        <v>4</v>
      </c>
      <c r="E42" s="164"/>
      <c r="H42" s="3"/>
      <c r="I42" s="30"/>
    </row>
    <row r="43" spans="1:9" s="2" customFormat="1" ht="28.5" x14ac:dyDescent="0.2">
      <c r="A43" s="18" t="s">
        <v>549</v>
      </c>
      <c r="B43" s="10" t="s">
        <v>7</v>
      </c>
      <c r="C43" s="19" t="s">
        <v>307</v>
      </c>
      <c r="D43" s="10" t="s">
        <v>4</v>
      </c>
      <c r="E43" s="164"/>
      <c r="H43" s="3"/>
      <c r="I43" s="30"/>
    </row>
    <row r="44" spans="1:9" s="2" customFormat="1" ht="23.1" customHeight="1" x14ac:dyDescent="0.2">
      <c r="A44" s="18" t="s">
        <v>550</v>
      </c>
      <c r="B44" s="10" t="s">
        <v>7</v>
      </c>
      <c r="C44" s="19" t="s">
        <v>23</v>
      </c>
      <c r="D44" s="10" t="s">
        <v>4</v>
      </c>
      <c r="E44" s="164"/>
      <c r="H44" s="3"/>
      <c r="I44" s="30"/>
    </row>
    <row r="45" spans="1:9" s="2" customFormat="1" ht="23.1" customHeight="1" x14ac:dyDescent="0.2">
      <c r="A45" s="18" t="s">
        <v>551</v>
      </c>
      <c r="B45" s="10" t="s">
        <v>7</v>
      </c>
      <c r="C45" s="19" t="s">
        <v>93</v>
      </c>
      <c r="D45" s="10" t="s">
        <v>4</v>
      </c>
      <c r="E45" s="164"/>
      <c r="H45" s="3"/>
      <c r="I45" s="30"/>
    </row>
    <row r="46" spans="1:9" s="2" customFormat="1" ht="23.1" customHeight="1" x14ac:dyDescent="0.2">
      <c r="A46" s="18" t="s">
        <v>552</v>
      </c>
      <c r="B46" s="10" t="s">
        <v>7</v>
      </c>
      <c r="C46" s="19" t="s">
        <v>47</v>
      </c>
      <c r="D46" s="10" t="s">
        <v>4</v>
      </c>
      <c r="E46" s="164"/>
      <c r="H46" s="3"/>
      <c r="I46" s="30"/>
    </row>
    <row r="47" spans="1:9" s="2" customFormat="1" ht="23.1" customHeight="1" x14ac:dyDescent="0.2">
      <c r="A47" s="18" t="s">
        <v>553</v>
      </c>
      <c r="B47" s="10" t="s">
        <v>7</v>
      </c>
      <c r="C47" s="19" t="s">
        <v>106</v>
      </c>
      <c r="D47" s="10" t="s">
        <v>4</v>
      </c>
      <c r="E47" s="164"/>
      <c r="H47" s="3"/>
      <c r="I47" s="30"/>
    </row>
    <row r="48" spans="1:9" s="2" customFormat="1" ht="23.1" customHeight="1" x14ac:dyDescent="0.2">
      <c r="A48" s="18" t="s">
        <v>554</v>
      </c>
      <c r="B48" s="10" t="s">
        <v>7</v>
      </c>
      <c r="C48" s="19" t="s">
        <v>29</v>
      </c>
      <c r="D48" s="10" t="s">
        <v>4</v>
      </c>
      <c r="E48" s="164"/>
      <c r="H48" s="3"/>
      <c r="I48" s="30"/>
    </row>
    <row r="49" spans="1:9" s="2" customFormat="1" ht="23.1" customHeight="1" x14ac:dyDescent="0.2">
      <c r="A49" s="18" t="s">
        <v>555</v>
      </c>
      <c r="B49" s="10" t="s">
        <v>7</v>
      </c>
      <c r="C49" s="19" t="s">
        <v>30</v>
      </c>
      <c r="D49" s="10" t="s">
        <v>4</v>
      </c>
      <c r="E49" s="164"/>
      <c r="H49" s="3"/>
      <c r="I49" s="30"/>
    </row>
    <row r="50" spans="1:9" s="2" customFormat="1" ht="23.1" customHeight="1" x14ac:dyDescent="0.2">
      <c r="A50" s="18" t="s">
        <v>556</v>
      </c>
      <c r="B50" s="10" t="s">
        <v>7</v>
      </c>
      <c r="C50" s="18" t="s">
        <v>6</v>
      </c>
      <c r="D50" s="10" t="s">
        <v>4</v>
      </c>
      <c r="E50" s="164"/>
      <c r="H50" s="3"/>
      <c r="I50" s="30"/>
    </row>
    <row r="51" spans="1:9" s="2" customFormat="1" ht="23.1" customHeight="1" x14ac:dyDescent="0.2">
      <c r="A51" s="18" t="s">
        <v>557</v>
      </c>
      <c r="B51" s="10" t="s">
        <v>7</v>
      </c>
      <c r="C51" s="18" t="s">
        <v>8</v>
      </c>
      <c r="D51" s="10" t="s">
        <v>4</v>
      </c>
      <c r="E51" s="164"/>
      <c r="H51" s="3"/>
      <c r="I51" s="30"/>
    </row>
    <row r="52" spans="1:9" s="2" customFormat="1" ht="28.5" x14ac:dyDescent="0.2">
      <c r="A52" s="18" t="s">
        <v>558</v>
      </c>
      <c r="B52" s="10" t="s">
        <v>7</v>
      </c>
      <c r="C52" s="19" t="s">
        <v>190</v>
      </c>
      <c r="D52" s="10" t="s">
        <v>4</v>
      </c>
      <c r="E52" s="45"/>
      <c r="H52" s="3"/>
      <c r="I52" s="30"/>
    </row>
    <row r="53" spans="1:9" s="2" customFormat="1" ht="23.1" customHeight="1" x14ac:dyDescent="0.2">
      <c r="A53" s="18" t="s">
        <v>559</v>
      </c>
      <c r="B53" s="10" t="s">
        <v>7</v>
      </c>
      <c r="C53" s="18" t="s">
        <v>176</v>
      </c>
      <c r="D53" s="10" t="s">
        <v>4</v>
      </c>
      <c r="E53" s="164"/>
      <c r="H53" s="3"/>
      <c r="I53" s="30"/>
    </row>
    <row r="54" spans="1:9" s="2" customFormat="1" ht="159.94999999999999" customHeight="1" x14ac:dyDescent="0.2">
      <c r="A54" s="18" t="s">
        <v>560</v>
      </c>
      <c r="B54" s="10" t="s">
        <v>10</v>
      </c>
      <c r="C54" s="18" t="s">
        <v>174</v>
      </c>
      <c r="D54" s="10" t="s">
        <v>175</v>
      </c>
      <c r="E54" s="164"/>
      <c r="H54" s="3"/>
      <c r="I54" s="30"/>
    </row>
    <row r="55" spans="1:9" s="2" customFormat="1" ht="18.600000000000001" customHeight="1" x14ac:dyDescent="0.2">
      <c r="A55" s="76" t="s">
        <v>561</v>
      </c>
      <c r="B55" s="10" t="s">
        <v>7</v>
      </c>
      <c r="C55" s="13" t="s">
        <v>319</v>
      </c>
      <c r="D55" s="10" t="s">
        <v>4</v>
      </c>
      <c r="E55" s="164"/>
      <c r="H55" s="3"/>
      <c r="I55" s="30"/>
    </row>
    <row r="56" spans="1:9" s="7" customFormat="1" ht="23.1" customHeight="1" x14ac:dyDescent="0.2">
      <c r="A56" s="6" t="s">
        <v>562</v>
      </c>
      <c r="B56" s="4"/>
      <c r="C56" s="4" t="s">
        <v>177</v>
      </c>
      <c r="D56" s="5"/>
      <c r="E56" s="153"/>
      <c r="H56" s="3"/>
      <c r="I56" s="30"/>
    </row>
    <row r="57" spans="1:9" s="2" customFormat="1" ht="33" customHeight="1" x14ac:dyDescent="0.2">
      <c r="A57" s="18" t="s">
        <v>563</v>
      </c>
      <c r="B57" s="10" t="s">
        <v>7</v>
      </c>
      <c r="C57" s="13" t="s">
        <v>418</v>
      </c>
      <c r="D57" s="10" t="s">
        <v>4</v>
      </c>
      <c r="E57" s="164"/>
      <c r="H57" s="3"/>
      <c r="I57" s="30"/>
    </row>
    <row r="58" spans="1:9" s="2" customFormat="1" ht="33" customHeight="1" x14ac:dyDescent="0.2">
      <c r="A58" s="11" t="s">
        <v>564</v>
      </c>
      <c r="B58" s="8" t="s">
        <v>7</v>
      </c>
      <c r="C58" s="11" t="s">
        <v>178</v>
      </c>
      <c r="D58" s="10" t="s">
        <v>4</v>
      </c>
      <c r="E58" s="164"/>
      <c r="H58" s="3"/>
      <c r="I58" s="30"/>
    </row>
    <row r="59" spans="1:9" s="2" customFormat="1" ht="23.1" customHeight="1" x14ac:dyDescent="0.2">
      <c r="A59" s="18" t="s">
        <v>565</v>
      </c>
      <c r="B59" s="10" t="s">
        <v>7</v>
      </c>
      <c r="C59" s="19" t="s">
        <v>127</v>
      </c>
      <c r="D59" s="10" t="s">
        <v>4</v>
      </c>
      <c r="E59" s="164"/>
      <c r="H59" s="3"/>
      <c r="I59" s="30"/>
    </row>
    <row r="60" spans="1:9" s="2" customFormat="1" ht="23.1" customHeight="1" x14ac:dyDescent="0.2">
      <c r="A60" s="18" t="s">
        <v>566</v>
      </c>
      <c r="B60" s="10" t="s">
        <v>7</v>
      </c>
      <c r="C60" s="13" t="s">
        <v>179</v>
      </c>
      <c r="D60" s="10" t="s">
        <v>4</v>
      </c>
      <c r="E60" s="164"/>
      <c r="H60" s="3"/>
      <c r="I60" s="30"/>
    </row>
    <row r="61" spans="1:9" s="2" customFormat="1" ht="23.1" customHeight="1" x14ac:dyDescent="0.2">
      <c r="A61" s="18" t="s">
        <v>567</v>
      </c>
      <c r="B61" s="10" t="s">
        <v>7</v>
      </c>
      <c r="C61" s="13" t="s">
        <v>180</v>
      </c>
      <c r="D61" s="10" t="s">
        <v>4</v>
      </c>
      <c r="E61" s="164"/>
      <c r="H61" s="3"/>
      <c r="I61" s="30"/>
    </row>
    <row r="62" spans="1:9" s="2" customFormat="1" ht="30" customHeight="1" x14ac:dyDescent="0.2">
      <c r="A62" s="18" t="s">
        <v>568</v>
      </c>
      <c r="B62" s="10" t="s">
        <v>7</v>
      </c>
      <c r="C62" s="11" t="s">
        <v>181</v>
      </c>
      <c r="D62" s="10" t="s">
        <v>4</v>
      </c>
      <c r="E62" s="164"/>
      <c r="H62" s="3"/>
      <c r="I62" s="30"/>
    </row>
    <row r="63" spans="1:9" s="2" customFormat="1" ht="23.1" customHeight="1" x14ac:dyDescent="0.2">
      <c r="A63" s="18" t="s">
        <v>569</v>
      </c>
      <c r="B63" s="10" t="s">
        <v>10</v>
      </c>
      <c r="C63" s="11" t="s">
        <v>98</v>
      </c>
      <c r="D63" s="10" t="s">
        <v>4</v>
      </c>
      <c r="E63" s="164"/>
      <c r="H63" s="3"/>
      <c r="I63" s="30"/>
    </row>
    <row r="64" spans="1:9" s="2" customFormat="1" ht="23.1" customHeight="1" x14ac:dyDescent="0.2">
      <c r="A64" s="18" t="s">
        <v>570</v>
      </c>
      <c r="B64" s="10" t="s">
        <v>7</v>
      </c>
      <c r="C64" s="18" t="s">
        <v>99</v>
      </c>
      <c r="D64" s="10" t="s">
        <v>4</v>
      </c>
      <c r="E64" s="164"/>
      <c r="H64" s="3"/>
      <c r="I64" s="30"/>
    </row>
    <row r="65" spans="1:9" s="2" customFormat="1" ht="23.1" customHeight="1" x14ac:dyDescent="0.2">
      <c r="A65" s="18" t="s">
        <v>571</v>
      </c>
      <c r="B65" s="10" t="s">
        <v>10</v>
      </c>
      <c r="C65" s="18" t="s">
        <v>100</v>
      </c>
      <c r="D65" s="10" t="s">
        <v>169</v>
      </c>
      <c r="E65" s="164"/>
      <c r="H65" s="3"/>
      <c r="I65" s="30"/>
    </row>
    <row r="66" spans="1:9" s="2" customFormat="1" ht="23.1" customHeight="1" x14ac:dyDescent="0.2">
      <c r="A66" s="18" t="s">
        <v>572</v>
      </c>
      <c r="B66" s="10" t="s">
        <v>7</v>
      </c>
      <c r="C66" s="11" t="s">
        <v>182</v>
      </c>
      <c r="D66" s="10" t="s">
        <v>4</v>
      </c>
      <c r="E66" s="164"/>
      <c r="H66" s="3"/>
      <c r="I66" s="30"/>
    </row>
    <row r="67" spans="1:9" s="12" customFormat="1" ht="15" x14ac:dyDescent="0.2">
      <c r="A67" s="6" t="s">
        <v>573</v>
      </c>
      <c r="B67" s="4"/>
      <c r="C67" s="63" t="s">
        <v>191</v>
      </c>
      <c r="D67" s="5"/>
      <c r="E67" s="153"/>
      <c r="F67" s="48"/>
      <c r="G67" s="7"/>
      <c r="H67" s="3"/>
      <c r="I67" s="30"/>
    </row>
    <row r="68" spans="1:9" s="7" customFormat="1" ht="25.9" customHeight="1" x14ac:dyDescent="0.2">
      <c r="A68" s="80" t="s">
        <v>574</v>
      </c>
      <c r="B68" s="10" t="s">
        <v>7</v>
      </c>
      <c r="C68" s="19" t="s">
        <v>139</v>
      </c>
      <c r="D68" s="10" t="s">
        <v>4</v>
      </c>
      <c r="E68" s="164"/>
      <c r="F68" s="2"/>
      <c r="G68" s="2"/>
      <c r="H68" s="3"/>
      <c r="I68" s="30"/>
    </row>
    <row r="69" spans="1:9" s="2" customFormat="1" ht="23.1" customHeight="1" x14ac:dyDescent="0.2">
      <c r="A69" s="80" t="s">
        <v>575</v>
      </c>
      <c r="B69" s="10" t="s">
        <v>10</v>
      </c>
      <c r="C69" s="19" t="s">
        <v>9</v>
      </c>
      <c r="D69" s="10" t="s">
        <v>169</v>
      </c>
      <c r="E69" s="164"/>
      <c r="H69" s="3"/>
      <c r="I69" s="30"/>
    </row>
    <row r="70" spans="1:9" s="2" customFormat="1" ht="31.9" customHeight="1" x14ac:dyDescent="0.2">
      <c r="A70" s="80" t="s">
        <v>576</v>
      </c>
      <c r="B70" s="10" t="s">
        <v>7</v>
      </c>
      <c r="C70" s="19" t="s">
        <v>20</v>
      </c>
      <c r="D70" s="10" t="s">
        <v>4</v>
      </c>
      <c r="E70" s="164"/>
      <c r="H70" s="3"/>
      <c r="I70" s="30"/>
    </row>
    <row r="71" spans="1:9" s="2" customFormat="1" ht="23.1" customHeight="1" x14ac:dyDescent="0.2">
      <c r="A71" s="80" t="s">
        <v>577</v>
      </c>
      <c r="B71" s="10" t="s">
        <v>7</v>
      </c>
      <c r="C71" s="19" t="s">
        <v>21</v>
      </c>
      <c r="D71" s="10" t="s">
        <v>4</v>
      </c>
      <c r="E71" s="164"/>
      <c r="H71" s="3"/>
      <c r="I71" s="30"/>
    </row>
    <row r="72" spans="1:9" s="2" customFormat="1" ht="23.1" customHeight="1" x14ac:dyDescent="0.2">
      <c r="A72" s="80" t="s">
        <v>578</v>
      </c>
      <c r="B72" s="10" t="s">
        <v>7</v>
      </c>
      <c r="C72" s="19" t="s">
        <v>28</v>
      </c>
      <c r="D72" s="10" t="s">
        <v>4</v>
      </c>
      <c r="E72" s="164"/>
      <c r="H72" s="3"/>
      <c r="I72" s="30"/>
    </row>
    <row r="73" spans="1:9" s="2" customFormat="1" ht="23.1" customHeight="1" x14ac:dyDescent="0.2">
      <c r="A73" s="80" t="s">
        <v>579</v>
      </c>
      <c r="B73" s="10" t="s">
        <v>7</v>
      </c>
      <c r="C73" s="19" t="s">
        <v>171</v>
      </c>
      <c r="D73" s="10" t="s">
        <v>4</v>
      </c>
      <c r="E73" s="164"/>
      <c r="H73" s="3"/>
      <c r="I73" s="30"/>
    </row>
    <row r="74" spans="1:9" s="2" customFormat="1" ht="23.1" customHeight="1" x14ac:dyDescent="0.2">
      <c r="A74" s="80" t="s">
        <v>580</v>
      </c>
      <c r="B74" s="10" t="s">
        <v>7</v>
      </c>
      <c r="C74" s="19" t="s">
        <v>27</v>
      </c>
      <c r="D74" s="10" t="s">
        <v>4</v>
      </c>
      <c r="E74" s="164"/>
      <c r="H74" s="3"/>
      <c r="I74" s="30"/>
    </row>
    <row r="75" spans="1:9" s="2" customFormat="1" ht="23.1" customHeight="1" x14ac:dyDescent="0.2">
      <c r="A75" s="80" t="s">
        <v>581</v>
      </c>
      <c r="B75" s="10" t="s">
        <v>7</v>
      </c>
      <c r="C75" s="19" t="s">
        <v>31</v>
      </c>
      <c r="D75" s="10" t="s">
        <v>4</v>
      </c>
      <c r="E75" s="164"/>
      <c r="H75" s="3"/>
      <c r="I75" s="30"/>
    </row>
    <row r="76" spans="1:9" s="24" customFormat="1" ht="22.5" customHeight="1" x14ac:dyDescent="0.2">
      <c r="A76" s="80" t="s">
        <v>582</v>
      </c>
      <c r="B76" s="14" t="s">
        <v>7</v>
      </c>
      <c r="C76" s="78" t="s">
        <v>26</v>
      </c>
      <c r="D76" s="14" t="s">
        <v>4</v>
      </c>
      <c r="E76" s="45"/>
      <c r="H76" s="3"/>
      <c r="I76" s="30"/>
    </row>
    <row r="77" spans="1:9" s="2" customFormat="1" ht="22.5" customHeight="1" x14ac:dyDescent="0.2">
      <c r="A77" s="80" t="s">
        <v>583</v>
      </c>
      <c r="B77" s="10" t="s">
        <v>7</v>
      </c>
      <c r="C77" s="19" t="s">
        <v>33</v>
      </c>
      <c r="D77" s="10" t="s">
        <v>4</v>
      </c>
      <c r="E77" s="164"/>
      <c r="H77" s="3"/>
      <c r="I77" s="30"/>
    </row>
    <row r="78" spans="1:9" s="2" customFormat="1" ht="22.5" customHeight="1" x14ac:dyDescent="0.2">
      <c r="A78" s="80" t="s">
        <v>584</v>
      </c>
      <c r="B78" s="10" t="s">
        <v>7</v>
      </c>
      <c r="C78" s="19" t="s">
        <v>32</v>
      </c>
      <c r="D78" s="10" t="s">
        <v>4</v>
      </c>
      <c r="E78" s="164"/>
      <c r="H78" s="3"/>
      <c r="I78" s="30"/>
    </row>
    <row r="79" spans="1:9" s="2" customFormat="1" ht="28.5" x14ac:dyDescent="0.2">
      <c r="A79" s="80" t="s">
        <v>585</v>
      </c>
      <c r="B79" s="10" t="s">
        <v>7</v>
      </c>
      <c r="C79" s="19" t="s">
        <v>172</v>
      </c>
      <c r="D79" s="10" t="s">
        <v>4</v>
      </c>
      <c r="E79" s="164"/>
      <c r="H79" s="3"/>
      <c r="I79" s="30"/>
    </row>
    <row r="80" spans="1:9" s="12" customFormat="1" ht="30" customHeight="1" x14ac:dyDescent="0.2">
      <c r="A80" s="80" t="s">
        <v>586</v>
      </c>
      <c r="B80" s="10" t="s">
        <v>7</v>
      </c>
      <c r="C80" s="17" t="s">
        <v>301</v>
      </c>
      <c r="D80" s="10" t="s">
        <v>4</v>
      </c>
      <c r="E80" s="45"/>
      <c r="H80" s="3"/>
      <c r="I80" s="30"/>
    </row>
    <row r="81" spans="1:9" s="12" customFormat="1" ht="23.1" customHeight="1" x14ac:dyDescent="0.2">
      <c r="A81" s="80" t="s">
        <v>587</v>
      </c>
      <c r="B81" s="10" t="s">
        <v>7</v>
      </c>
      <c r="C81" s="17" t="s">
        <v>420</v>
      </c>
      <c r="D81" s="10" t="s">
        <v>4</v>
      </c>
      <c r="E81" s="45"/>
      <c r="H81" s="3"/>
      <c r="I81" s="30"/>
    </row>
    <row r="82" spans="1:9" s="12" customFormat="1" ht="20.45" customHeight="1" x14ac:dyDescent="0.2">
      <c r="A82" s="89" t="s">
        <v>588</v>
      </c>
      <c r="B82" s="90"/>
      <c r="C82" s="90"/>
      <c r="D82" s="90"/>
      <c r="E82" s="154"/>
      <c r="F82" s="7"/>
      <c r="G82" s="7"/>
      <c r="H82" s="3"/>
      <c r="I82" s="30"/>
    </row>
    <row r="83" spans="1:9" s="12" customFormat="1" ht="23.1" customHeight="1" x14ac:dyDescent="0.2">
      <c r="A83" s="6" t="s">
        <v>589</v>
      </c>
      <c r="B83" s="4"/>
      <c r="C83" s="5" t="s">
        <v>95</v>
      </c>
      <c r="D83" s="5"/>
      <c r="E83" s="153"/>
      <c r="F83" s="2"/>
      <c r="H83" s="3"/>
      <c r="I83" s="30"/>
    </row>
    <row r="84" spans="1:9" s="7" customFormat="1" ht="17.45" customHeight="1" x14ac:dyDescent="0.2">
      <c r="A84" s="80" t="s">
        <v>590</v>
      </c>
      <c r="B84" s="10" t="s">
        <v>7</v>
      </c>
      <c r="C84" s="19" t="s">
        <v>142</v>
      </c>
      <c r="D84" s="10" t="s">
        <v>4</v>
      </c>
      <c r="E84" s="164"/>
      <c r="F84" s="12"/>
      <c r="G84" s="12"/>
      <c r="H84" s="3"/>
      <c r="I84" s="30"/>
    </row>
    <row r="85" spans="1:9" s="12" customFormat="1" ht="23.1" customHeight="1" x14ac:dyDescent="0.2">
      <c r="A85" s="80" t="s">
        <v>591</v>
      </c>
      <c r="B85" s="10" t="s">
        <v>7</v>
      </c>
      <c r="C85" s="19" t="s">
        <v>321</v>
      </c>
      <c r="D85" s="10" t="s">
        <v>4</v>
      </c>
      <c r="E85" s="164"/>
      <c r="H85" s="3"/>
      <c r="I85" s="30"/>
    </row>
    <row r="86" spans="1:9" s="12" customFormat="1" ht="28.5" x14ac:dyDescent="0.2">
      <c r="A86" s="80" t="s">
        <v>592</v>
      </c>
      <c r="B86" s="14" t="s">
        <v>7</v>
      </c>
      <c r="C86" s="1" t="s">
        <v>173</v>
      </c>
      <c r="D86" s="10" t="s">
        <v>4</v>
      </c>
      <c r="E86" s="45"/>
      <c r="H86" s="3"/>
      <c r="I86" s="30"/>
    </row>
    <row r="87" spans="1:9" s="12" customFormat="1" ht="23.1" customHeight="1" x14ac:dyDescent="0.2">
      <c r="A87" s="80" t="s">
        <v>593</v>
      </c>
      <c r="B87" s="14" t="s">
        <v>7</v>
      </c>
      <c r="C87" s="17" t="s">
        <v>419</v>
      </c>
      <c r="D87" s="10" t="s">
        <v>4</v>
      </c>
      <c r="E87" s="45"/>
      <c r="H87" s="3"/>
      <c r="I87" s="30"/>
    </row>
    <row r="88" spans="1:9" s="12" customFormat="1" ht="23.1" customHeight="1" x14ac:dyDescent="0.2">
      <c r="A88" s="80" t="s">
        <v>594</v>
      </c>
      <c r="B88" s="14" t="s">
        <v>7</v>
      </c>
      <c r="C88" s="17" t="s">
        <v>420</v>
      </c>
      <c r="D88" s="10" t="s">
        <v>4</v>
      </c>
      <c r="E88" s="45"/>
      <c r="H88" s="3"/>
      <c r="I88" s="30"/>
    </row>
    <row r="89" spans="1:9" s="12" customFormat="1" ht="23.1" customHeight="1" x14ac:dyDescent="0.2">
      <c r="A89" s="6" t="s">
        <v>595</v>
      </c>
      <c r="B89" s="4"/>
      <c r="C89" s="5" t="s">
        <v>421</v>
      </c>
      <c r="D89" s="5"/>
      <c r="E89" s="153"/>
      <c r="H89" s="3"/>
      <c r="I89" s="30"/>
    </row>
    <row r="90" spans="1:9" s="12" customFormat="1" ht="23.1" customHeight="1" x14ac:dyDescent="0.2">
      <c r="A90" s="80" t="s">
        <v>596</v>
      </c>
      <c r="B90" s="46" t="s">
        <v>7</v>
      </c>
      <c r="C90" s="1" t="s">
        <v>320</v>
      </c>
      <c r="D90" s="10" t="s">
        <v>4</v>
      </c>
      <c r="E90" s="45"/>
      <c r="H90" s="3"/>
      <c r="I90" s="30"/>
    </row>
    <row r="91" spans="1:9" s="12" customFormat="1" ht="22.5" customHeight="1" x14ac:dyDescent="0.2">
      <c r="A91" s="80" t="s">
        <v>597</v>
      </c>
      <c r="B91" s="14" t="s">
        <v>7</v>
      </c>
      <c r="C91" s="1" t="s">
        <v>119</v>
      </c>
      <c r="D91" s="10" t="s">
        <v>4</v>
      </c>
      <c r="E91" s="45"/>
      <c r="F91" s="7"/>
      <c r="G91" s="7"/>
      <c r="H91" s="3"/>
      <c r="I91" s="30"/>
    </row>
    <row r="92" spans="1:9" s="12" customFormat="1" ht="23.1" customHeight="1" x14ac:dyDescent="0.2">
      <c r="A92" s="80" t="s">
        <v>598</v>
      </c>
      <c r="B92" s="14" t="s">
        <v>7</v>
      </c>
      <c r="C92" s="17" t="s">
        <v>422</v>
      </c>
      <c r="D92" s="10" t="s">
        <v>4</v>
      </c>
      <c r="E92" s="45"/>
      <c r="H92" s="3"/>
      <c r="I92" s="30"/>
    </row>
    <row r="93" spans="1:9" s="7" customFormat="1" ht="23.1" customHeight="1" x14ac:dyDescent="0.2">
      <c r="A93" s="89" t="s">
        <v>599</v>
      </c>
      <c r="B93" s="90"/>
      <c r="C93" s="90"/>
      <c r="D93" s="90"/>
      <c r="E93" s="154"/>
      <c r="F93" s="12"/>
      <c r="G93" s="12"/>
      <c r="H93" s="3"/>
      <c r="I93" s="30"/>
    </row>
    <row r="94" spans="1:9" s="12" customFormat="1" ht="23.1" customHeight="1" x14ac:dyDescent="0.2">
      <c r="A94" s="6" t="s">
        <v>600</v>
      </c>
      <c r="B94" s="4"/>
      <c r="C94" s="5" t="s">
        <v>95</v>
      </c>
      <c r="D94" s="5"/>
      <c r="E94" s="153"/>
      <c r="H94" s="3"/>
      <c r="I94" s="30"/>
    </row>
    <row r="95" spans="1:9" s="12" customFormat="1" ht="23.1" customHeight="1" x14ac:dyDescent="0.2">
      <c r="A95" s="80" t="s">
        <v>601</v>
      </c>
      <c r="B95" s="14" t="s">
        <v>7</v>
      </c>
      <c r="C95" s="1" t="s">
        <v>322</v>
      </c>
      <c r="D95" s="10" t="s">
        <v>4</v>
      </c>
      <c r="E95" s="45"/>
      <c r="H95" s="3"/>
      <c r="I95" s="30"/>
    </row>
    <row r="96" spans="1:9" s="12" customFormat="1" ht="23.1" customHeight="1" x14ac:dyDescent="0.2">
      <c r="A96" s="80" t="s">
        <v>602</v>
      </c>
      <c r="B96" s="10" t="s">
        <v>7</v>
      </c>
      <c r="C96" s="17" t="s">
        <v>419</v>
      </c>
      <c r="D96" s="10" t="s">
        <v>4</v>
      </c>
      <c r="E96" s="45"/>
      <c r="H96" s="3"/>
      <c r="I96" s="30"/>
    </row>
    <row r="97" spans="1:10" s="12" customFormat="1" ht="23.1" customHeight="1" x14ac:dyDescent="0.2">
      <c r="A97" s="80" t="s">
        <v>603</v>
      </c>
      <c r="B97" s="10" t="s">
        <v>7</v>
      </c>
      <c r="C97" s="17" t="s">
        <v>420</v>
      </c>
      <c r="D97" s="10" t="s">
        <v>4</v>
      </c>
      <c r="E97" s="45"/>
      <c r="H97" s="3"/>
      <c r="I97" s="30"/>
    </row>
    <row r="98" spans="1:10" s="12" customFormat="1" ht="23.1" customHeight="1" x14ac:dyDescent="0.2">
      <c r="A98" s="6" t="s">
        <v>604</v>
      </c>
      <c r="B98" s="4"/>
      <c r="C98" s="5" t="s">
        <v>19</v>
      </c>
      <c r="D98" s="5"/>
      <c r="E98" s="153"/>
      <c r="H98" s="3"/>
      <c r="I98" s="30"/>
    </row>
    <row r="99" spans="1:10" s="12" customFormat="1" ht="23.1" customHeight="1" x14ac:dyDescent="0.2">
      <c r="A99" s="80" t="s">
        <v>605</v>
      </c>
      <c r="B99" s="14" t="s">
        <v>7</v>
      </c>
      <c r="C99" s="1" t="s">
        <v>323</v>
      </c>
      <c r="D99" s="10" t="s">
        <v>4</v>
      </c>
      <c r="E99" s="45"/>
      <c r="H99" s="3"/>
      <c r="I99" s="30"/>
    </row>
    <row r="100" spans="1:10" s="12" customFormat="1" ht="29.25" customHeight="1" x14ac:dyDescent="0.2">
      <c r="A100" s="80" t="s">
        <v>606</v>
      </c>
      <c r="B100" s="14" t="s">
        <v>7</v>
      </c>
      <c r="C100" s="1" t="s">
        <v>119</v>
      </c>
      <c r="D100" s="10" t="s">
        <v>4</v>
      </c>
      <c r="E100" s="45"/>
      <c r="H100" s="3"/>
      <c r="I100" s="30"/>
    </row>
    <row r="101" spans="1:10" s="12" customFormat="1" ht="18.600000000000001" customHeight="1" x14ac:dyDescent="0.2">
      <c r="A101" s="80" t="s">
        <v>607</v>
      </c>
      <c r="B101" s="14" t="s">
        <v>7</v>
      </c>
      <c r="C101" s="17" t="s">
        <v>422</v>
      </c>
      <c r="D101" s="10" t="s">
        <v>4</v>
      </c>
      <c r="E101" s="45"/>
      <c r="H101" s="3"/>
      <c r="I101" s="30"/>
    </row>
    <row r="102" spans="1:10" s="7" customFormat="1" ht="23.1" customHeight="1" x14ac:dyDescent="0.2">
      <c r="A102" s="89" t="s">
        <v>608</v>
      </c>
      <c r="B102" s="90"/>
      <c r="C102" s="90"/>
      <c r="D102" s="90"/>
      <c r="E102" s="154"/>
      <c r="F102" s="12"/>
      <c r="G102" s="12"/>
      <c r="H102" s="3"/>
      <c r="I102" s="30"/>
    </row>
    <row r="103" spans="1:10" x14ac:dyDescent="0.2">
      <c r="A103" s="80" t="s">
        <v>609</v>
      </c>
      <c r="B103" s="14" t="s">
        <v>7</v>
      </c>
      <c r="C103" s="84" t="s">
        <v>437</v>
      </c>
      <c r="D103" s="10" t="s">
        <v>4</v>
      </c>
      <c r="E103" s="45"/>
      <c r="F103" s="87"/>
    </row>
    <row r="104" spans="1:10" x14ac:dyDescent="0.2">
      <c r="A104" s="80" t="s">
        <v>610</v>
      </c>
      <c r="B104" s="14" t="s">
        <v>7</v>
      </c>
      <c r="C104" s="84" t="s">
        <v>438</v>
      </c>
      <c r="D104" s="10" t="s">
        <v>4</v>
      </c>
      <c r="E104" s="45"/>
      <c r="F104" s="87"/>
    </row>
    <row r="105" spans="1:10" s="157" customFormat="1" ht="22.5" customHeight="1" x14ac:dyDescent="0.2">
      <c r="A105" s="19" t="s">
        <v>611</v>
      </c>
      <c r="B105" s="41" t="s">
        <v>7</v>
      </c>
      <c r="C105" s="93" t="s">
        <v>484</v>
      </c>
      <c r="D105" s="46" t="s">
        <v>4</v>
      </c>
      <c r="E105" s="75"/>
      <c r="G105" s="158"/>
      <c r="H105" s="159"/>
      <c r="I105" s="158"/>
    </row>
    <row r="106" spans="1:10" s="157" customFormat="1" ht="22.5" customHeight="1" x14ac:dyDescent="0.2">
      <c r="A106" s="19" t="s">
        <v>612</v>
      </c>
      <c r="B106" s="41" t="s">
        <v>7</v>
      </c>
      <c r="C106" s="13" t="s">
        <v>481</v>
      </c>
      <c r="D106" s="41" t="s">
        <v>4</v>
      </c>
      <c r="E106" s="75"/>
      <c r="G106" s="158"/>
      <c r="H106" s="159"/>
      <c r="I106" s="158"/>
    </row>
    <row r="107" spans="1:10" s="157" customFormat="1" ht="22.5" customHeight="1" x14ac:dyDescent="0.2">
      <c r="A107" s="19" t="s">
        <v>613</v>
      </c>
      <c r="B107" s="41" t="s">
        <v>7</v>
      </c>
      <c r="C107" s="94" t="s">
        <v>624</v>
      </c>
      <c r="D107" s="46" t="s">
        <v>4</v>
      </c>
      <c r="E107" s="75"/>
      <c r="G107" s="158"/>
      <c r="H107" s="159"/>
      <c r="I107" s="158"/>
    </row>
    <row r="108" spans="1:10" s="157" customFormat="1" ht="42.75" x14ac:dyDescent="0.2">
      <c r="A108" s="95" t="s">
        <v>614</v>
      </c>
      <c r="B108" s="41" t="s">
        <v>7</v>
      </c>
      <c r="C108" s="13" t="s">
        <v>485</v>
      </c>
      <c r="D108" s="41" t="s">
        <v>431</v>
      </c>
      <c r="E108" s="75"/>
      <c r="G108" s="158"/>
      <c r="H108" s="159"/>
      <c r="I108" s="158"/>
    </row>
    <row r="109" spans="1:10" s="146" customFormat="1" ht="42.75" x14ac:dyDescent="0.2">
      <c r="A109" s="95" t="s">
        <v>615</v>
      </c>
      <c r="B109" s="46" t="s">
        <v>7</v>
      </c>
      <c r="C109" s="13" t="s">
        <v>429</v>
      </c>
      <c r="D109" s="41" t="s">
        <v>431</v>
      </c>
      <c r="E109" s="164"/>
      <c r="H109" s="134"/>
      <c r="I109" s="148"/>
      <c r="J109" s="134"/>
    </row>
    <row r="110" spans="1:10" s="7" customFormat="1" ht="23.1" customHeight="1" x14ac:dyDescent="0.2">
      <c r="A110" s="89" t="s">
        <v>616</v>
      </c>
      <c r="B110" s="90"/>
      <c r="C110" s="90"/>
      <c r="D110" s="90"/>
      <c r="E110" s="154"/>
      <c r="F110" s="88"/>
      <c r="G110" s="12"/>
      <c r="H110" s="3"/>
      <c r="I110" s="30"/>
    </row>
    <row r="111" spans="1:10" x14ac:dyDescent="0.2">
      <c r="A111" s="80" t="s">
        <v>617</v>
      </c>
      <c r="B111" s="14" t="s">
        <v>7</v>
      </c>
      <c r="C111" s="84" t="s">
        <v>465</v>
      </c>
      <c r="D111" s="10" t="s">
        <v>4</v>
      </c>
      <c r="E111" s="45"/>
    </row>
  </sheetData>
  <sheetProtection password="87C6" sheet="1" objects="1" scenarios="1"/>
  <autoFilter ref="A3:E111"/>
  <mergeCells count="1">
    <mergeCell ref="C4:E4"/>
  </mergeCells>
  <phoneticPr fontId="26" type="noConversion"/>
  <pageMargins left="0.31496062992125984" right="0.31496062992125984" top="0.70866141732283472" bottom="0.59055118110236227" header="0.31496062992125984" footer="0.31496062992125984"/>
  <pageSetup paperSize="9" scale="81" fitToHeight="8" orientation="landscape" r:id="rId1"/>
  <headerFooter>
    <oddHeader>&amp;L&amp;9Vergabeverfahren Nr. 2026_01 - Abschluss einer Rahmenvereinbarung für 4 Jahre zur Belieferung der Universitätsmedizin Halle (Saale) mit Nicht-Medizinischem Mobiliar LOS 3&amp;R&amp;G</oddHeader>
    <oddFooter>&amp;LLeistungsverzeichnis LOS 2 Tische&amp;RSeite &amp;P von &amp;N</oddFooter>
  </headerFooter>
  <rowBreaks count="1" manualBreakCount="1">
    <brk id="76" max="4"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5"/>
  <sheetViews>
    <sheetView zoomScaleNormal="100" zoomScaleSheetLayoutView="100" workbookViewId="0">
      <selection activeCell="C7" sqref="C7"/>
    </sheetView>
  </sheetViews>
  <sheetFormatPr baseColWidth="10" defaultColWidth="11.42578125" defaultRowHeight="14.25" x14ac:dyDescent="0.2"/>
  <cols>
    <col min="1" max="1" width="7.85546875" style="2" customWidth="1"/>
    <col min="2" max="2" width="10.5703125" style="2" customWidth="1"/>
    <col min="3" max="3" width="91.140625" style="2" customWidth="1"/>
    <col min="4" max="4" width="16.85546875" style="2" customWidth="1"/>
    <col min="5" max="5" width="48.28515625" style="57" customWidth="1"/>
    <col min="6" max="6" width="11.42578125" style="144"/>
    <col min="7" max="9" width="4" style="138" customWidth="1"/>
    <col min="10" max="16384" width="11.42578125" style="127"/>
  </cols>
  <sheetData>
    <row r="1" spans="1:9" ht="20.25" x14ac:dyDescent="0.3">
      <c r="A1" s="40" t="s">
        <v>494</v>
      </c>
      <c r="G1" s="7"/>
      <c r="H1" s="7"/>
      <c r="I1" s="7"/>
    </row>
    <row r="2" spans="1:9" x14ac:dyDescent="0.2">
      <c r="C2" s="85"/>
      <c r="G2" s="7"/>
      <c r="H2" s="7"/>
      <c r="I2" s="7"/>
    </row>
    <row r="3" spans="1:9" s="2" customFormat="1" ht="30" customHeight="1" x14ac:dyDescent="0.2">
      <c r="A3" s="26" t="s">
        <v>14</v>
      </c>
      <c r="B3" s="26" t="s">
        <v>15</v>
      </c>
      <c r="C3" s="27" t="s">
        <v>16</v>
      </c>
      <c r="D3" s="28" t="s">
        <v>0</v>
      </c>
      <c r="E3" s="28" t="s">
        <v>1</v>
      </c>
      <c r="G3" s="3"/>
      <c r="H3" s="3"/>
    </row>
    <row r="4" spans="1:9" s="146" customFormat="1" ht="15.75" x14ac:dyDescent="0.2">
      <c r="A4" s="145" t="s">
        <v>65</v>
      </c>
      <c r="B4" s="90"/>
      <c r="C4" s="90"/>
      <c r="D4" s="90"/>
      <c r="E4" s="91"/>
      <c r="F4" s="7"/>
      <c r="G4" s="7"/>
      <c r="H4" s="7"/>
      <c r="I4" s="7"/>
    </row>
    <row r="5" spans="1:9" s="2" customFormat="1" ht="23.1" customHeight="1" x14ac:dyDescent="0.2">
      <c r="A5" s="18"/>
      <c r="B5" s="10"/>
      <c r="C5" s="61" t="s">
        <v>102</v>
      </c>
      <c r="D5" s="62"/>
      <c r="E5" s="74"/>
      <c r="G5" s="3"/>
      <c r="H5" s="3"/>
      <c r="I5" s="3"/>
    </row>
    <row r="6" spans="1:9" s="7" customFormat="1" ht="23.1" customHeight="1" x14ac:dyDescent="0.2">
      <c r="A6" s="25"/>
      <c r="B6" s="25"/>
      <c r="C6" s="20" t="s">
        <v>96</v>
      </c>
      <c r="D6" s="5"/>
      <c r="E6" s="58"/>
      <c r="F6" s="24"/>
    </row>
    <row r="7" spans="1:9" s="24" customFormat="1" ht="23.1" customHeight="1" x14ac:dyDescent="0.2">
      <c r="A7" s="33"/>
      <c r="B7" s="14" t="s">
        <v>10</v>
      </c>
      <c r="C7" s="11" t="s">
        <v>13</v>
      </c>
      <c r="D7" s="10" t="s">
        <v>46</v>
      </c>
      <c r="E7" s="164"/>
    </row>
    <row r="8" spans="1:9" s="24" customFormat="1" ht="23.1" customHeight="1" x14ac:dyDescent="0.2">
      <c r="A8" s="33"/>
      <c r="B8" s="14" t="s">
        <v>10</v>
      </c>
      <c r="C8" s="11" t="s">
        <v>112</v>
      </c>
      <c r="D8" s="10" t="s">
        <v>46</v>
      </c>
      <c r="E8" s="164"/>
      <c r="F8" s="7"/>
    </row>
    <row r="9" spans="1:9" s="7" customFormat="1" ht="23.1" customHeight="1" x14ac:dyDescent="0.2">
      <c r="A9" s="34">
        <v>1</v>
      </c>
      <c r="B9" s="25"/>
      <c r="C9" s="20" t="s">
        <v>120</v>
      </c>
      <c r="D9" s="5"/>
      <c r="E9" s="152"/>
      <c r="F9" s="24"/>
      <c r="G9" s="3"/>
      <c r="H9" s="30"/>
      <c r="I9" s="3"/>
    </row>
    <row r="10" spans="1:9" ht="22.5" customHeight="1" x14ac:dyDescent="0.2">
      <c r="A10" s="33" t="s">
        <v>486</v>
      </c>
      <c r="B10" s="10" t="s">
        <v>7</v>
      </c>
      <c r="C10" s="11" t="s">
        <v>111</v>
      </c>
      <c r="D10" s="10" t="s">
        <v>4</v>
      </c>
      <c r="E10" s="164"/>
      <c r="F10" s="147"/>
      <c r="G10" s="3"/>
      <c r="H10" s="30"/>
      <c r="I10" s="3"/>
    </row>
    <row r="11" spans="1:9" ht="22.5" customHeight="1" x14ac:dyDescent="0.2">
      <c r="A11" s="33" t="s">
        <v>487</v>
      </c>
      <c r="B11" s="10" t="s">
        <v>7</v>
      </c>
      <c r="C11" s="11" t="s">
        <v>79</v>
      </c>
      <c r="D11" s="10" t="s">
        <v>4</v>
      </c>
      <c r="E11" s="164"/>
      <c r="G11" s="3"/>
      <c r="H11" s="30"/>
      <c r="I11" s="3"/>
    </row>
    <row r="12" spans="1:9" ht="22.5" customHeight="1" x14ac:dyDescent="0.2">
      <c r="A12" s="33" t="s">
        <v>488</v>
      </c>
      <c r="B12" s="10" t="s">
        <v>7</v>
      </c>
      <c r="C12" s="11" t="s">
        <v>80</v>
      </c>
      <c r="D12" s="10" t="s">
        <v>4</v>
      </c>
      <c r="E12" s="164"/>
      <c r="G12" s="3"/>
      <c r="H12" s="30"/>
      <c r="I12" s="3"/>
    </row>
    <row r="13" spans="1:9" s="7" customFormat="1" ht="22.5" customHeight="1" x14ac:dyDescent="0.2">
      <c r="A13" s="6">
        <v>2</v>
      </c>
      <c r="B13" s="4"/>
      <c r="C13" s="20" t="s">
        <v>68</v>
      </c>
      <c r="D13" s="5"/>
      <c r="E13" s="153"/>
      <c r="G13" s="3"/>
      <c r="H13" s="30"/>
      <c r="I13" s="3"/>
    </row>
    <row r="14" spans="1:9" s="2" customFormat="1" ht="22.5" customHeight="1" x14ac:dyDescent="0.2">
      <c r="A14" s="18" t="s">
        <v>193</v>
      </c>
      <c r="B14" s="10" t="s">
        <v>7</v>
      </c>
      <c r="C14" s="19" t="s">
        <v>144</v>
      </c>
      <c r="D14" s="10" t="s">
        <v>4</v>
      </c>
      <c r="E14" s="164"/>
      <c r="G14" s="3"/>
      <c r="H14" s="30"/>
      <c r="I14" s="3"/>
    </row>
    <row r="15" spans="1:9" s="2" customFormat="1" ht="22.5" customHeight="1" x14ac:dyDescent="0.2">
      <c r="A15" s="18" t="s">
        <v>194</v>
      </c>
      <c r="B15" s="10" t="s">
        <v>7</v>
      </c>
      <c r="C15" s="19" t="s">
        <v>623</v>
      </c>
      <c r="D15" s="10" t="s">
        <v>4</v>
      </c>
      <c r="E15" s="164"/>
      <c r="G15" s="3"/>
      <c r="H15" s="30"/>
      <c r="I15" s="3"/>
    </row>
    <row r="16" spans="1:9" s="2" customFormat="1" ht="22.5" customHeight="1" x14ac:dyDescent="0.2">
      <c r="A16" s="18" t="s">
        <v>195</v>
      </c>
      <c r="B16" s="10" t="s">
        <v>7</v>
      </c>
      <c r="C16" s="19" t="s">
        <v>324</v>
      </c>
      <c r="D16" s="10" t="s">
        <v>4</v>
      </c>
      <c r="E16" s="164"/>
      <c r="G16" s="3"/>
      <c r="H16" s="30"/>
      <c r="I16" s="3"/>
    </row>
    <row r="17" spans="1:10" s="2" customFormat="1" ht="22.5" customHeight="1" x14ac:dyDescent="0.2">
      <c r="A17" s="18" t="s">
        <v>228</v>
      </c>
      <c r="B17" s="10" t="s">
        <v>7</v>
      </c>
      <c r="C17" s="19" t="s">
        <v>325</v>
      </c>
      <c r="D17" s="10" t="s">
        <v>4</v>
      </c>
      <c r="E17" s="164"/>
      <c r="G17" s="3"/>
      <c r="H17" s="30"/>
      <c r="I17" s="3"/>
    </row>
    <row r="18" spans="1:10" s="129" customFormat="1" ht="22.5" customHeight="1" x14ac:dyDescent="0.2">
      <c r="A18" s="34">
        <v>3</v>
      </c>
      <c r="B18" s="25"/>
      <c r="C18" s="20" t="s">
        <v>166</v>
      </c>
      <c r="D18" s="5"/>
      <c r="E18" s="152"/>
      <c r="F18" s="7"/>
      <c r="G18" s="3"/>
      <c r="H18" s="30"/>
      <c r="I18" s="3"/>
    </row>
    <row r="19" spans="1:10" ht="27" customHeight="1" x14ac:dyDescent="0.2">
      <c r="A19" s="33" t="s">
        <v>196</v>
      </c>
      <c r="B19" s="10" t="s">
        <v>7</v>
      </c>
      <c r="C19" s="13" t="s">
        <v>67</v>
      </c>
      <c r="D19" s="10" t="s">
        <v>4</v>
      </c>
      <c r="E19" s="164"/>
      <c r="F19" s="2"/>
      <c r="G19" s="3"/>
      <c r="H19" s="30"/>
      <c r="I19" s="3"/>
    </row>
    <row r="20" spans="1:10" ht="22.5" customHeight="1" x14ac:dyDescent="0.2">
      <c r="A20" s="33" t="s">
        <v>197</v>
      </c>
      <c r="B20" s="10" t="s">
        <v>7</v>
      </c>
      <c r="C20" s="13" t="s">
        <v>81</v>
      </c>
      <c r="D20" s="10" t="s">
        <v>4</v>
      </c>
      <c r="E20" s="164"/>
      <c r="F20" s="2"/>
      <c r="G20" s="3"/>
      <c r="H20" s="30"/>
      <c r="I20" s="3"/>
    </row>
    <row r="21" spans="1:10" ht="22.5" customHeight="1" x14ac:dyDescent="0.2">
      <c r="A21" s="33" t="s">
        <v>198</v>
      </c>
      <c r="B21" s="10" t="s">
        <v>7</v>
      </c>
      <c r="C21" s="13" t="s">
        <v>37</v>
      </c>
      <c r="D21" s="10" t="s">
        <v>4</v>
      </c>
      <c r="E21" s="164"/>
      <c r="G21" s="3"/>
      <c r="H21" s="30"/>
      <c r="I21" s="3"/>
    </row>
    <row r="22" spans="1:10" ht="22.5" customHeight="1" x14ac:dyDescent="0.2">
      <c r="A22" s="33" t="s">
        <v>199</v>
      </c>
      <c r="B22" s="10" t="s">
        <v>7</v>
      </c>
      <c r="C22" s="11" t="s">
        <v>66</v>
      </c>
      <c r="D22" s="10" t="s">
        <v>4</v>
      </c>
      <c r="E22" s="164"/>
      <c r="G22" s="3"/>
      <c r="H22" s="30"/>
      <c r="I22" s="3"/>
    </row>
    <row r="23" spans="1:10" ht="22.5" customHeight="1" x14ac:dyDescent="0.2">
      <c r="A23" s="33" t="s">
        <v>200</v>
      </c>
      <c r="B23" s="10" t="s">
        <v>7</v>
      </c>
      <c r="C23" s="11" t="s">
        <v>38</v>
      </c>
      <c r="D23" s="10" t="s">
        <v>4</v>
      </c>
      <c r="E23" s="164"/>
      <c r="G23" s="3"/>
      <c r="H23" s="30"/>
      <c r="I23" s="3"/>
    </row>
    <row r="24" spans="1:10" ht="22.5" customHeight="1" x14ac:dyDescent="0.2">
      <c r="A24" s="33" t="s">
        <v>201</v>
      </c>
      <c r="B24" s="10" t="s">
        <v>7</v>
      </c>
      <c r="C24" s="11" t="s">
        <v>183</v>
      </c>
      <c r="D24" s="10" t="s">
        <v>4</v>
      </c>
      <c r="E24" s="164"/>
      <c r="G24" s="3"/>
      <c r="H24" s="30"/>
      <c r="I24" s="3"/>
    </row>
    <row r="25" spans="1:10" ht="28.5" x14ac:dyDescent="0.2">
      <c r="A25" s="33" t="s">
        <v>202</v>
      </c>
      <c r="B25" s="10" t="s">
        <v>7</v>
      </c>
      <c r="C25" s="13" t="s">
        <v>43</v>
      </c>
      <c r="D25" s="10" t="s">
        <v>4</v>
      </c>
      <c r="E25" s="164"/>
      <c r="G25" s="3"/>
      <c r="H25" s="30"/>
      <c r="I25" s="3"/>
    </row>
    <row r="26" spans="1:10" ht="22.5" customHeight="1" x14ac:dyDescent="0.2">
      <c r="A26" s="33" t="s">
        <v>203</v>
      </c>
      <c r="B26" s="10" t="s">
        <v>7</v>
      </c>
      <c r="C26" s="18" t="s">
        <v>121</v>
      </c>
      <c r="D26" s="10" t="s">
        <v>4</v>
      </c>
      <c r="E26" s="164"/>
      <c r="G26" s="3"/>
      <c r="H26" s="30"/>
      <c r="I26" s="3"/>
    </row>
    <row r="27" spans="1:10" s="7" customFormat="1" ht="42.75" x14ac:dyDescent="0.2">
      <c r="A27" s="33" t="s">
        <v>204</v>
      </c>
      <c r="B27" s="10" t="s">
        <v>7</v>
      </c>
      <c r="C27" s="18" t="s">
        <v>307</v>
      </c>
      <c r="D27" s="41" t="s">
        <v>431</v>
      </c>
      <c r="E27" s="164"/>
      <c r="F27" s="144"/>
      <c r="G27" s="3"/>
      <c r="H27" s="30"/>
      <c r="I27" s="3"/>
    </row>
    <row r="28" spans="1:10" s="146" customFormat="1" ht="42.75" x14ac:dyDescent="0.2">
      <c r="A28" s="33" t="s">
        <v>231</v>
      </c>
      <c r="B28" s="46" t="s">
        <v>7</v>
      </c>
      <c r="C28" s="13" t="s">
        <v>310</v>
      </c>
      <c r="D28" s="41" t="s">
        <v>431</v>
      </c>
      <c r="E28" s="164"/>
      <c r="F28" s="7"/>
      <c r="H28" s="134"/>
      <c r="I28" s="148"/>
      <c r="J28" s="134"/>
    </row>
    <row r="29" spans="1:10" s="146" customFormat="1" ht="42.75" x14ac:dyDescent="0.2">
      <c r="A29" s="33" t="s">
        <v>302</v>
      </c>
      <c r="B29" s="46" t="s">
        <v>7</v>
      </c>
      <c r="C29" s="13" t="s">
        <v>625</v>
      </c>
      <c r="D29" s="41" t="s">
        <v>431</v>
      </c>
      <c r="E29" s="164"/>
      <c r="H29" s="134"/>
      <c r="I29" s="148"/>
      <c r="J29" s="134"/>
    </row>
    <row r="30" spans="1:10" s="146" customFormat="1" ht="42.75" x14ac:dyDescent="0.2">
      <c r="A30" s="33" t="s">
        <v>303</v>
      </c>
      <c r="B30" s="46" t="s">
        <v>7</v>
      </c>
      <c r="C30" s="13" t="s">
        <v>308</v>
      </c>
      <c r="D30" s="41" t="s">
        <v>431</v>
      </c>
      <c r="E30" s="164"/>
      <c r="F30" s="7"/>
      <c r="H30" s="134"/>
      <c r="I30" s="148"/>
      <c r="J30" s="134"/>
    </row>
    <row r="31" spans="1:10" ht="42.75" x14ac:dyDescent="0.2">
      <c r="A31" s="33" t="s">
        <v>304</v>
      </c>
      <c r="B31" s="10" t="s">
        <v>7</v>
      </c>
      <c r="C31" s="13" t="s">
        <v>432</v>
      </c>
      <c r="D31" s="41" t="s">
        <v>431</v>
      </c>
      <c r="E31" s="164"/>
      <c r="F31" s="2"/>
      <c r="G31" s="3"/>
      <c r="H31" s="30"/>
      <c r="I31" s="3"/>
    </row>
    <row r="32" spans="1:10" s="146" customFormat="1" ht="42.75" x14ac:dyDescent="0.2">
      <c r="A32" s="33" t="s">
        <v>305</v>
      </c>
      <c r="B32" s="46" t="s">
        <v>7</v>
      </c>
      <c r="C32" s="13" t="s">
        <v>433</v>
      </c>
      <c r="D32" s="41" t="s">
        <v>431</v>
      </c>
      <c r="E32" s="164"/>
      <c r="F32" s="137"/>
      <c r="H32" s="134"/>
      <c r="I32" s="148"/>
      <c r="J32" s="134"/>
    </row>
    <row r="33" spans="1:10" s="146" customFormat="1" ht="42.75" x14ac:dyDescent="0.2">
      <c r="A33" s="33" t="s">
        <v>306</v>
      </c>
      <c r="B33" s="46" t="s">
        <v>7</v>
      </c>
      <c r="C33" s="13" t="s">
        <v>309</v>
      </c>
      <c r="D33" s="41" t="s">
        <v>431</v>
      </c>
      <c r="E33" s="164"/>
      <c r="F33" s="7"/>
      <c r="H33" s="134"/>
      <c r="I33" s="148"/>
      <c r="J33" s="134"/>
    </row>
    <row r="34" spans="1:10" s="146" customFormat="1" ht="42.75" x14ac:dyDescent="0.2">
      <c r="A34" s="149" t="s">
        <v>434</v>
      </c>
      <c r="B34" s="46" t="s">
        <v>7</v>
      </c>
      <c r="C34" s="19" t="s">
        <v>430</v>
      </c>
      <c r="D34" s="41" t="s">
        <v>431</v>
      </c>
      <c r="E34" s="73"/>
      <c r="F34" s="150"/>
      <c r="H34" s="134"/>
      <c r="I34" s="148"/>
      <c r="J34" s="134"/>
    </row>
    <row r="35" spans="1:10" ht="22.5" customHeight="1" x14ac:dyDescent="0.2">
      <c r="A35" s="34">
        <v>4</v>
      </c>
      <c r="B35" s="25"/>
      <c r="C35" s="20" t="s">
        <v>109</v>
      </c>
      <c r="D35" s="5"/>
      <c r="E35" s="152"/>
      <c r="F35" s="24"/>
      <c r="G35" s="3"/>
      <c r="H35" s="30"/>
      <c r="I35" s="3"/>
    </row>
    <row r="36" spans="1:10" ht="22.5" customHeight="1" x14ac:dyDescent="0.2">
      <c r="A36" s="33" t="s">
        <v>205</v>
      </c>
      <c r="B36" s="10" t="s">
        <v>7</v>
      </c>
      <c r="C36" s="19" t="s">
        <v>70</v>
      </c>
      <c r="D36" s="10" t="s">
        <v>4</v>
      </c>
      <c r="E36" s="164"/>
      <c r="F36" s="151"/>
      <c r="G36" s="3"/>
      <c r="H36" s="30"/>
      <c r="I36" s="3"/>
    </row>
    <row r="37" spans="1:10" ht="22.5" customHeight="1" x14ac:dyDescent="0.2">
      <c r="A37" s="33" t="s">
        <v>206</v>
      </c>
      <c r="B37" s="10" t="s">
        <v>7</v>
      </c>
      <c r="C37" s="13" t="s">
        <v>69</v>
      </c>
      <c r="D37" s="10" t="s">
        <v>169</v>
      </c>
      <c r="E37" s="164"/>
      <c r="F37" s="2"/>
      <c r="G37" s="3"/>
      <c r="H37" s="30"/>
      <c r="I37" s="3"/>
    </row>
    <row r="38" spans="1:10" ht="22.5" customHeight="1" x14ac:dyDescent="0.2">
      <c r="A38" s="33" t="s">
        <v>207</v>
      </c>
      <c r="B38" s="10" t="s">
        <v>7</v>
      </c>
      <c r="C38" s="19" t="s">
        <v>50</v>
      </c>
      <c r="D38" s="10" t="s">
        <v>4</v>
      </c>
      <c r="E38" s="164"/>
      <c r="G38" s="3"/>
      <c r="H38" s="30"/>
      <c r="I38" s="3"/>
    </row>
    <row r="39" spans="1:10" ht="22.5" customHeight="1" x14ac:dyDescent="0.2">
      <c r="A39" s="33" t="s">
        <v>208</v>
      </c>
      <c r="B39" s="10" t="s">
        <v>7</v>
      </c>
      <c r="C39" s="19" t="s">
        <v>51</v>
      </c>
      <c r="D39" s="10" t="s">
        <v>4</v>
      </c>
      <c r="E39" s="164"/>
      <c r="G39" s="3"/>
      <c r="H39" s="30"/>
      <c r="I39" s="3"/>
    </row>
    <row r="40" spans="1:10" ht="22.5" customHeight="1" x14ac:dyDescent="0.2">
      <c r="A40" s="33" t="s">
        <v>209</v>
      </c>
      <c r="B40" s="10" t="s">
        <v>7</v>
      </c>
      <c r="C40" s="11" t="s">
        <v>41</v>
      </c>
      <c r="D40" s="10" t="s">
        <v>4</v>
      </c>
      <c r="E40" s="164"/>
      <c r="G40" s="3"/>
      <c r="H40" s="30"/>
      <c r="I40" s="3"/>
    </row>
    <row r="41" spans="1:10" ht="22.5" customHeight="1" x14ac:dyDescent="0.2">
      <c r="A41" s="33" t="s">
        <v>210</v>
      </c>
      <c r="B41" s="10" t="s">
        <v>7</v>
      </c>
      <c r="C41" s="19" t="s">
        <v>627</v>
      </c>
      <c r="D41" s="10" t="s">
        <v>4</v>
      </c>
      <c r="E41" s="164"/>
      <c r="F41" s="147"/>
      <c r="G41" s="3"/>
      <c r="H41" s="30"/>
      <c r="I41" s="3"/>
    </row>
    <row r="42" spans="1:10" ht="31.5" customHeight="1" x14ac:dyDescent="0.2">
      <c r="A42" s="33" t="s">
        <v>211</v>
      </c>
      <c r="B42" s="10" t="s">
        <v>7</v>
      </c>
      <c r="C42" s="11" t="s">
        <v>423</v>
      </c>
      <c r="D42" s="10" t="s">
        <v>4</v>
      </c>
      <c r="E42" s="164"/>
      <c r="G42" s="3"/>
      <c r="H42" s="30"/>
      <c r="I42" s="3"/>
    </row>
    <row r="43" spans="1:10" ht="22.5" customHeight="1" x14ac:dyDescent="0.2">
      <c r="A43" s="33" t="s">
        <v>232</v>
      </c>
      <c r="B43" s="10" t="s">
        <v>7</v>
      </c>
      <c r="C43" s="13" t="s">
        <v>122</v>
      </c>
      <c r="D43" s="10" t="s">
        <v>4</v>
      </c>
      <c r="E43" s="164"/>
      <c r="F43" s="2"/>
      <c r="G43" s="3"/>
      <c r="H43" s="30"/>
      <c r="I43" s="3"/>
    </row>
    <row r="44" spans="1:10" ht="22.5" customHeight="1" x14ac:dyDescent="0.2">
      <c r="A44" s="33" t="s">
        <v>212</v>
      </c>
      <c r="B44" s="10" t="s">
        <v>7</v>
      </c>
      <c r="C44" s="11" t="s">
        <v>52</v>
      </c>
      <c r="D44" s="10" t="s">
        <v>4</v>
      </c>
      <c r="E44" s="164"/>
      <c r="G44" s="3"/>
      <c r="H44" s="30"/>
      <c r="I44" s="3"/>
    </row>
    <row r="45" spans="1:10" ht="22.5" customHeight="1" x14ac:dyDescent="0.2">
      <c r="A45" s="33" t="s">
        <v>213</v>
      </c>
      <c r="B45" s="10" t="s">
        <v>7</v>
      </c>
      <c r="C45" s="11" t="s">
        <v>106</v>
      </c>
      <c r="D45" s="10" t="s">
        <v>4</v>
      </c>
      <c r="E45" s="164"/>
      <c r="G45" s="3"/>
      <c r="H45" s="30"/>
      <c r="I45" s="3"/>
    </row>
    <row r="46" spans="1:10" ht="22.5" customHeight="1" x14ac:dyDescent="0.2">
      <c r="A46" s="33" t="s">
        <v>233</v>
      </c>
      <c r="B46" s="10" t="s">
        <v>7</v>
      </c>
      <c r="C46" s="11" t="s">
        <v>29</v>
      </c>
      <c r="D46" s="10" t="s">
        <v>4</v>
      </c>
      <c r="E46" s="164"/>
      <c r="G46" s="3"/>
      <c r="H46" s="30"/>
      <c r="I46" s="3"/>
    </row>
    <row r="47" spans="1:10" ht="22.5" customHeight="1" x14ac:dyDescent="0.2">
      <c r="A47" s="33" t="s">
        <v>234</v>
      </c>
      <c r="B47" s="10" t="s">
        <v>7</v>
      </c>
      <c r="C47" s="13" t="s">
        <v>30</v>
      </c>
      <c r="D47" s="10" t="s">
        <v>4</v>
      </c>
      <c r="E47" s="164"/>
      <c r="F47" s="2"/>
      <c r="G47" s="3"/>
      <c r="H47" s="30"/>
      <c r="I47" s="3"/>
    </row>
    <row r="48" spans="1:10" ht="22.5" customHeight="1" x14ac:dyDescent="0.2">
      <c r="A48" s="33" t="s">
        <v>235</v>
      </c>
      <c r="B48" s="10" t="s">
        <v>7</v>
      </c>
      <c r="C48" s="13" t="s">
        <v>8</v>
      </c>
      <c r="D48" s="10" t="s">
        <v>4</v>
      </c>
      <c r="E48" s="164"/>
      <c r="F48" s="2"/>
      <c r="G48" s="3"/>
      <c r="H48" s="30"/>
      <c r="I48" s="3"/>
    </row>
    <row r="49" spans="1:9" ht="28.5" x14ac:dyDescent="0.2">
      <c r="A49" s="33" t="s">
        <v>236</v>
      </c>
      <c r="B49" s="10" t="s">
        <v>7</v>
      </c>
      <c r="C49" s="11" t="s">
        <v>48</v>
      </c>
      <c r="D49" s="10" t="s">
        <v>4</v>
      </c>
      <c r="E49" s="164"/>
      <c r="G49" s="3"/>
      <c r="H49" s="30"/>
      <c r="I49" s="3"/>
    </row>
    <row r="50" spans="1:9" ht="26.25" customHeight="1" x14ac:dyDescent="0.2">
      <c r="A50" s="33" t="s">
        <v>237</v>
      </c>
      <c r="B50" s="10" t="s">
        <v>7</v>
      </c>
      <c r="C50" s="13" t="s">
        <v>176</v>
      </c>
      <c r="D50" s="10" t="s">
        <v>4</v>
      </c>
      <c r="E50" s="164"/>
      <c r="F50" s="2"/>
      <c r="G50" s="3"/>
      <c r="H50" s="30"/>
      <c r="I50" s="3"/>
    </row>
    <row r="51" spans="1:9" s="2" customFormat="1" ht="112.5" customHeight="1" x14ac:dyDescent="0.2">
      <c r="A51" s="33" t="s">
        <v>238</v>
      </c>
      <c r="B51" s="10" t="s">
        <v>10</v>
      </c>
      <c r="C51" s="19" t="s">
        <v>174</v>
      </c>
      <c r="D51" s="10" t="s">
        <v>175</v>
      </c>
      <c r="E51" s="164"/>
      <c r="G51" s="3"/>
      <c r="H51" s="30"/>
      <c r="I51" s="3"/>
    </row>
    <row r="52" spans="1:9" ht="18.600000000000001" customHeight="1" x14ac:dyDescent="0.2">
      <c r="A52" s="33" t="s">
        <v>239</v>
      </c>
      <c r="B52" s="10" t="s">
        <v>7</v>
      </c>
      <c r="C52" s="13" t="s">
        <v>327</v>
      </c>
      <c r="D52" s="10" t="s">
        <v>4</v>
      </c>
      <c r="E52" s="164"/>
      <c r="G52" s="3"/>
      <c r="H52" s="30"/>
      <c r="I52" s="3"/>
    </row>
    <row r="53" spans="1:9" ht="19.149999999999999" customHeight="1" x14ac:dyDescent="0.2">
      <c r="A53" s="79" t="s">
        <v>240</v>
      </c>
      <c r="B53" s="10" t="s">
        <v>7</v>
      </c>
      <c r="C53" s="13" t="s">
        <v>328</v>
      </c>
      <c r="D53" s="10" t="s">
        <v>4</v>
      </c>
      <c r="E53" s="164"/>
      <c r="G53" s="3"/>
      <c r="H53" s="30"/>
      <c r="I53" s="3"/>
    </row>
    <row r="54" spans="1:9" ht="22.5" customHeight="1" x14ac:dyDescent="0.2">
      <c r="A54" s="33" t="s">
        <v>241</v>
      </c>
      <c r="B54" s="10" t="s">
        <v>7</v>
      </c>
      <c r="C54" s="13" t="s">
        <v>329</v>
      </c>
      <c r="D54" s="10" t="s">
        <v>4</v>
      </c>
      <c r="E54" s="164"/>
      <c r="G54" s="3"/>
      <c r="H54" s="30"/>
      <c r="I54" s="3"/>
    </row>
    <row r="55" spans="1:9" ht="22.5" customHeight="1" x14ac:dyDescent="0.2">
      <c r="A55" s="79" t="s">
        <v>347</v>
      </c>
      <c r="B55" s="10" t="s">
        <v>7</v>
      </c>
      <c r="C55" s="13" t="s">
        <v>71</v>
      </c>
      <c r="D55" s="10" t="s">
        <v>4</v>
      </c>
      <c r="E55" s="164"/>
      <c r="G55" s="3"/>
      <c r="H55" s="30"/>
      <c r="I55" s="3"/>
    </row>
    <row r="56" spans="1:9" ht="30.75" customHeight="1" x14ac:dyDescent="0.2">
      <c r="A56" s="33" t="s">
        <v>348</v>
      </c>
      <c r="B56" s="10" t="s">
        <v>7</v>
      </c>
      <c r="C56" s="13" t="s">
        <v>72</v>
      </c>
      <c r="D56" s="10" t="s">
        <v>4</v>
      </c>
      <c r="E56" s="164"/>
      <c r="F56" s="2"/>
      <c r="G56" s="3"/>
      <c r="H56" s="30"/>
      <c r="I56" s="3"/>
    </row>
    <row r="57" spans="1:9" ht="22.5" customHeight="1" x14ac:dyDescent="0.2">
      <c r="A57" s="79" t="s">
        <v>242</v>
      </c>
      <c r="B57" s="10" t="s">
        <v>7</v>
      </c>
      <c r="C57" s="13" t="s">
        <v>73</v>
      </c>
      <c r="D57" s="10" t="s">
        <v>4</v>
      </c>
      <c r="E57" s="164"/>
      <c r="G57" s="3"/>
      <c r="H57" s="30"/>
      <c r="I57" s="3"/>
    </row>
    <row r="58" spans="1:9" ht="33" customHeight="1" x14ac:dyDescent="0.2">
      <c r="A58" s="33" t="s">
        <v>243</v>
      </c>
      <c r="B58" s="8" t="s">
        <v>10</v>
      </c>
      <c r="C58" s="13" t="s">
        <v>184</v>
      </c>
      <c r="D58" s="10" t="s">
        <v>168</v>
      </c>
      <c r="E58" s="164"/>
      <c r="F58" s="7"/>
      <c r="G58" s="3"/>
      <c r="H58" s="30"/>
      <c r="I58" s="3"/>
    </row>
    <row r="59" spans="1:9" ht="33" customHeight="1" x14ac:dyDescent="0.2">
      <c r="A59" s="79" t="s">
        <v>244</v>
      </c>
      <c r="B59" s="8" t="s">
        <v>10</v>
      </c>
      <c r="C59" s="13" t="s">
        <v>185</v>
      </c>
      <c r="D59" s="10" t="s">
        <v>168</v>
      </c>
      <c r="E59" s="164"/>
      <c r="F59" s="7"/>
      <c r="G59" s="3"/>
      <c r="H59" s="30"/>
      <c r="I59" s="3"/>
    </row>
    <row r="60" spans="1:9" ht="22.5" customHeight="1" x14ac:dyDescent="0.2">
      <c r="A60" s="33" t="s">
        <v>245</v>
      </c>
      <c r="B60" s="10" t="s">
        <v>7</v>
      </c>
      <c r="C60" s="13" t="s">
        <v>134</v>
      </c>
      <c r="D60" s="10" t="s">
        <v>4</v>
      </c>
      <c r="E60" s="164"/>
      <c r="F60" s="2"/>
      <c r="G60" s="3"/>
      <c r="H60" s="30"/>
      <c r="I60" s="3"/>
    </row>
    <row r="61" spans="1:9" ht="22.5" customHeight="1" x14ac:dyDescent="0.2">
      <c r="A61" s="79" t="s">
        <v>349</v>
      </c>
      <c r="B61" s="10" t="s">
        <v>7</v>
      </c>
      <c r="C61" s="13" t="s">
        <v>145</v>
      </c>
      <c r="D61" s="10" t="s">
        <v>4</v>
      </c>
      <c r="E61" s="164"/>
      <c r="F61" s="2"/>
      <c r="G61" s="3"/>
      <c r="H61" s="30"/>
      <c r="I61" s="3"/>
    </row>
    <row r="62" spans="1:9" ht="22.5" customHeight="1" x14ac:dyDescent="0.2">
      <c r="A62" s="34">
        <v>5</v>
      </c>
      <c r="B62" s="25"/>
      <c r="C62" s="20" t="s">
        <v>74</v>
      </c>
      <c r="D62" s="5"/>
      <c r="E62" s="152"/>
      <c r="F62" s="24"/>
      <c r="G62" s="3"/>
      <c r="H62" s="30"/>
      <c r="I62" s="3"/>
    </row>
    <row r="63" spans="1:9" ht="22.5" customHeight="1" x14ac:dyDescent="0.2">
      <c r="A63" s="33" t="s">
        <v>214</v>
      </c>
      <c r="B63" s="10" t="s">
        <v>7</v>
      </c>
      <c r="C63" s="13" t="s">
        <v>154</v>
      </c>
      <c r="D63" s="10" t="s">
        <v>4</v>
      </c>
      <c r="E63" s="164"/>
      <c r="G63" s="3"/>
      <c r="H63" s="30"/>
      <c r="I63" s="3"/>
    </row>
    <row r="64" spans="1:9" ht="28.5" x14ac:dyDescent="0.2">
      <c r="A64" s="33" t="s">
        <v>215</v>
      </c>
      <c r="B64" s="10" t="s">
        <v>7</v>
      </c>
      <c r="C64" s="19" t="s">
        <v>424</v>
      </c>
      <c r="D64" s="10" t="s">
        <v>4</v>
      </c>
      <c r="E64" s="164"/>
      <c r="G64" s="3"/>
      <c r="H64" s="30"/>
      <c r="I64" s="3"/>
    </row>
    <row r="65" spans="1:9" ht="22.5" customHeight="1" x14ac:dyDescent="0.2">
      <c r="A65" s="33" t="s">
        <v>216</v>
      </c>
      <c r="B65" s="10" t="s">
        <v>7</v>
      </c>
      <c r="C65" s="19" t="s">
        <v>75</v>
      </c>
      <c r="D65" s="10" t="s">
        <v>4</v>
      </c>
      <c r="E65" s="164"/>
      <c r="G65" s="3"/>
      <c r="H65" s="30"/>
      <c r="I65" s="3"/>
    </row>
    <row r="66" spans="1:9" ht="22.5" customHeight="1" x14ac:dyDescent="0.2">
      <c r="A66" s="33" t="s">
        <v>217</v>
      </c>
      <c r="B66" s="10" t="s">
        <v>7</v>
      </c>
      <c r="C66" s="19" t="s">
        <v>82</v>
      </c>
      <c r="D66" s="10" t="s">
        <v>4</v>
      </c>
      <c r="E66" s="164"/>
      <c r="F66" s="21"/>
      <c r="G66" s="3"/>
      <c r="H66" s="30"/>
      <c r="I66" s="3"/>
    </row>
    <row r="67" spans="1:9" ht="22.5" customHeight="1" x14ac:dyDescent="0.2">
      <c r="A67" s="34">
        <v>6</v>
      </c>
      <c r="B67" s="25"/>
      <c r="C67" s="20" t="s">
        <v>77</v>
      </c>
      <c r="D67" s="5"/>
      <c r="E67" s="152"/>
      <c r="F67" s="24"/>
      <c r="G67" s="3"/>
      <c r="H67" s="30"/>
      <c r="I67" s="3"/>
    </row>
    <row r="68" spans="1:9" s="7" customFormat="1" ht="32.25" customHeight="1" x14ac:dyDescent="0.2">
      <c r="A68" s="33" t="s">
        <v>220</v>
      </c>
      <c r="B68" s="10" t="s">
        <v>7</v>
      </c>
      <c r="C68" s="13" t="s">
        <v>435</v>
      </c>
      <c r="D68" s="10" t="s">
        <v>4</v>
      </c>
      <c r="E68" s="164"/>
      <c r="F68" s="144"/>
      <c r="G68" s="3"/>
      <c r="H68" s="30"/>
      <c r="I68" s="3"/>
    </row>
    <row r="69" spans="1:9" ht="25.15" customHeight="1" x14ac:dyDescent="0.2">
      <c r="A69" s="33" t="s">
        <v>350</v>
      </c>
      <c r="B69" s="10" t="s">
        <v>7</v>
      </c>
      <c r="C69" s="13" t="s">
        <v>39</v>
      </c>
      <c r="D69" s="10" t="s">
        <v>4</v>
      </c>
      <c r="E69" s="164"/>
      <c r="G69" s="3"/>
      <c r="H69" s="30"/>
      <c r="I69" s="3"/>
    </row>
    <row r="70" spans="1:9" s="7" customFormat="1" ht="22.5" customHeight="1" x14ac:dyDescent="0.2">
      <c r="A70" s="33" t="s">
        <v>222</v>
      </c>
      <c r="B70" s="10" t="s">
        <v>7</v>
      </c>
      <c r="C70" s="13" t="s">
        <v>186</v>
      </c>
      <c r="D70" s="10" t="s">
        <v>4</v>
      </c>
      <c r="E70" s="164"/>
      <c r="F70" s="144"/>
      <c r="G70" s="3"/>
      <c r="H70" s="30"/>
      <c r="I70" s="3"/>
    </row>
    <row r="71" spans="1:9" ht="22.5" customHeight="1" x14ac:dyDescent="0.2">
      <c r="A71" s="33" t="s">
        <v>223</v>
      </c>
      <c r="B71" s="10" t="s">
        <v>7</v>
      </c>
      <c r="C71" s="13" t="s">
        <v>61</v>
      </c>
      <c r="D71" s="10" t="s">
        <v>4</v>
      </c>
      <c r="E71" s="164"/>
      <c r="G71" s="3"/>
      <c r="H71" s="30"/>
      <c r="I71" s="3"/>
    </row>
    <row r="72" spans="1:9" ht="28.5" x14ac:dyDescent="0.2">
      <c r="A72" s="33" t="s">
        <v>224</v>
      </c>
      <c r="B72" s="10" t="s">
        <v>7</v>
      </c>
      <c r="C72" s="13" t="s">
        <v>123</v>
      </c>
      <c r="D72" s="10" t="s">
        <v>4</v>
      </c>
      <c r="E72" s="164"/>
      <c r="G72" s="3"/>
      <c r="H72" s="30"/>
      <c r="I72" s="3"/>
    </row>
    <row r="73" spans="1:9" s="7" customFormat="1" ht="22.5" customHeight="1" x14ac:dyDescent="0.2">
      <c r="A73" s="33" t="s">
        <v>246</v>
      </c>
      <c r="B73" s="10" t="s">
        <v>7</v>
      </c>
      <c r="C73" s="13" t="s">
        <v>78</v>
      </c>
      <c r="D73" s="10" t="s">
        <v>4</v>
      </c>
      <c r="E73" s="164"/>
      <c r="F73" s="144"/>
      <c r="G73" s="3"/>
      <c r="H73" s="30"/>
      <c r="I73" s="3"/>
    </row>
    <row r="74" spans="1:9" ht="22.5" customHeight="1" x14ac:dyDescent="0.2">
      <c r="A74" s="34">
        <v>7</v>
      </c>
      <c r="B74" s="25"/>
      <c r="C74" s="20" t="s">
        <v>76</v>
      </c>
      <c r="D74" s="5"/>
      <c r="E74" s="152"/>
      <c r="F74" s="24"/>
      <c r="G74" s="3"/>
      <c r="H74" s="30"/>
      <c r="I74" s="3"/>
    </row>
    <row r="75" spans="1:9" ht="22.5" customHeight="1" x14ac:dyDescent="0.2">
      <c r="A75" s="79" t="s">
        <v>225</v>
      </c>
      <c r="B75" s="10" t="s">
        <v>7</v>
      </c>
      <c r="C75" s="13" t="s">
        <v>330</v>
      </c>
      <c r="D75" s="10" t="s">
        <v>4</v>
      </c>
      <c r="E75" s="164"/>
      <c r="G75" s="3"/>
      <c r="H75" s="30"/>
      <c r="I75" s="3"/>
    </row>
    <row r="76" spans="1:9" ht="22.5" customHeight="1" x14ac:dyDescent="0.2">
      <c r="A76" s="79" t="s">
        <v>226</v>
      </c>
      <c r="B76" s="10" t="s">
        <v>7</v>
      </c>
      <c r="C76" s="13" t="s">
        <v>331</v>
      </c>
      <c r="D76" s="10" t="s">
        <v>4</v>
      </c>
      <c r="E76" s="164"/>
      <c r="G76" s="3"/>
      <c r="H76" s="30"/>
      <c r="I76" s="3"/>
    </row>
    <row r="77" spans="1:9" ht="26.25" customHeight="1" x14ac:dyDescent="0.2">
      <c r="A77" s="79" t="s">
        <v>227</v>
      </c>
      <c r="B77" s="10" t="s">
        <v>7</v>
      </c>
      <c r="C77" s="13" t="s">
        <v>176</v>
      </c>
      <c r="D77" s="10" t="s">
        <v>4</v>
      </c>
      <c r="E77" s="164"/>
      <c r="F77" s="2"/>
      <c r="G77" s="3"/>
      <c r="H77" s="30"/>
      <c r="I77" s="3"/>
    </row>
    <row r="78" spans="1:9" s="2" customFormat="1" ht="89.45" customHeight="1" x14ac:dyDescent="0.2">
      <c r="A78" s="79" t="s">
        <v>351</v>
      </c>
      <c r="B78" s="10" t="s">
        <v>10</v>
      </c>
      <c r="C78" s="19" t="s">
        <v>174</v>
      </c>
      <c r="D78" s="10" t="s">
        <v>175</v>
      </c>
      <c r="E78" s="164"/>
      <c r="G78" s="3"/>
      <c r="H78" s="30"/>
      <c r="I78" s="3"/>
    </row>
    <row r="79" spans="1:9" ht="22.5" customHeight="1" x14ac:dyDescent="0.2">
      <c r="A79" s="34">
        <v>8</v>
      </c>
      <c r="B79" s="25"/>
      <c r="C79" s="20" t="s">
        <v>101</v>
      </c>
      <c r="D79" s="5"/>
      <c r="E79" s="152"/>
      <c r="F79" s="24"/>
      <c r="G79" s="3"/>
      <c r="H79" s="30"/>
      <c r="I79" s="3"/>
    </row>
    <row r="80" spans="1:9" ht="22.5" customHeight="1" x14ac:dyDescent="0.2">
      <c r="A80" s="33" t="s">
        <v>229</v>
      </c>
      <c r="B80" s="10" t="s">
        <v>7</v>
      </c>
      <c r="C80" s="13" t="s">
        <v>85</v>
      </c>
      <c r="D80" s="10" t="s">
        <v>4</v>
      </c>
      <c r="E80" s="164"/>
      <c r="G80" s="3"/>
      <c r="H80" s="30"/>
      <c r="I80" s="3"/>
    </row>
    <row r="81" spans="1:9" ht="22.5" customHeight="1" x14ac:dyDescent="0.2">
      <c r="A81" s="33" t="s">
        <v>230</v>
      </c>
      <c r="B81" s="10" t="s">
        <v>7</v>
      </c>
      <c r="C81" s="13" t="s">
        <v>124</v>
      </c>
      <c r="D81" s="10" t="s">
        <v>4</v>
      </c>
      <c r="E81" s="164"/>
      <c r="G81" s="3"/>
      <c r="H81" s="30"/>
      <c r="I81" s="3"/>
    </row>
    <row r="82" spans="1:9" ht="22.5" customHeight="1" x14ac:dyDescent="0.2">
      <c r="A82" s="33" t="s">
        <v>247</v>
      </c>
      <c r="B82" s="10" t="s">
        <v>7</v>
      </c>
      <c r="C82" s="13" t="s">
        <v>86</v>
      </c>
      <c r="D82" s="10" t="s">
        <v>4</v>
      </c>
      <c r="E82" s="164"/>
      <c r="G82" s="3"/>
      <c r="H82" s="30"/>
      <c r="I82" s="3"/>
    </row>
    <row r="83" spans="1:9" ht="22.5" customHeight="1" x14ac:dyDescent="0.2">
      <c r="A83" s="33" t="s">
        <v>248</v>
      </c>
      <c r="B83" s="10" t="s">
        <v>7</v>
      </c>
      <c r="C83" s="13" t="s">
        <v>87</v>
      </c>
      <c r="D83" s="10" t="s">
        <v>4</v>
      </c>
      <c r="E83" s="164"/>
      <c r="G83" s="3"/>
      <c r="H83" s="30"/>
      <c r="I83" s="3"/>
    </row>
    <row r="84" spans="1:9" s="7" customFormat="1" ht="22.5" customHeight="1" x14ac:dyDescent="0.2">
      <c r="A84" s="33" t="s">
        <v>249</v>
      </c>
      <c r="B84" s="10" t="s">
        <v>7</v>
      </c>
      <c r="C84" s="13" t="s">
        <v>104</v>
      </c>
      <c r="D84" s="10" t="s">
        <v>4</v>
      </c>
      <c r="E84" s="164"/>
      <c r="F84" s="144"/>
      <c r="G84" s="3"/>
      <c r="H84" s="30"/>
      <c r="I84" s="3"/>
    </row>
    <row r="85" spans="1:9" ht="22.5" customHeight="1" x14ac:dyDescent="0.2">
      <c r="A85" s="33" t="s">
        <v>425</v>
      </c>
      <c r="B85" s="10" t="s">
        <v>7</v>
      </c>
      <c r="C85" s="13" t="s">
        <v>326</v>
      </c>
      <c r="D85" s="10" t="s">
        <v>4</v>
      </c>
      <c r="E85" s="164"/>
      <c r="F85" s="24"/>
      <c r="G85" s="3"/>
      <c r="H85" s="30"/>
      <c r="I85" s="3"/>
    </row>
    <row r="86" spans="1:9" s="7" customFormat="1" ht="22.5" customHeight="1" x14ac:dyDescent="0.2">
      <c r="A86" s="34">
        <v>9</v>
      </c>
      <c r="B86" s="25"/>
      <c r="C86" s="20" t="s">
        <v>103</v>
      </c>
      <c r="D86" s="5"/>
      <c r="E86" s="152"/>
      <c r="F86" s="144"/>
      <c r="G86" s="3"/>
      <c r="H86" s="30"/>
      <c r="I86" s="3"/>
    </row>
    <row r="87" spans="1:9" ht="22.5" customHeight="1" x14ac:dyDescent="0.2">
      <c r="A87" s="33" t="s">
        <v>250</v>
      </c>
      <c r="B87" s="10" t="s">
        <v>7</v>
      </c>
      <c r="C87" s="13" t="s">
        <v>89</v>
      </c>
      <c r="D87" s="10" t="s">
        <v>4</v>
      </c>
      <c r="E87" s="164"/>
      <c r="F87" s="7"/>
      <c r="G87" s="3"/>
      <c r="H87" s="30"/>
      <c r="I87" s="3"/>
    </row>
    <row r="88" spans="1:9" ht="22.5" customHeight="1" x14ac:dyDescent="0.2">
      <c r="A88" s="33" t="s">
        <v>251</v>
      </c>
      <c r="B88" s="10" t="s">
        <v>7</v>
      </c>
      <c r="C88" s="13" t="s">
        <v>88</v>
      </c>
      <c r="D88" s="10" t="s">
        <v>4</v>
      </c>
      <c r="E88" s="164"/>
      <c r="F88" s="2"/>
      <c r="G88" s="3"/>
      <c r="H88" s="3"/>
      <c r="I88" s="3"/>
    </row>
    <row r="89" spans="1:9" ht="22.5" customHeight="1" x14ac:dyDescent="0.2">
      <c r="A89" s="33" t="s">
        <v>252</v>
      </c>
      <c r="B89" s="10" t="s">
        <v>7</v>
      </c>
      <c r="C89" s="13" t="s">
        <v>187</v>
      </c>
      <c r="D89" s="10" t="s">
        <v>4</v>
      </c>
      <c r="E89" s="164"/>
      <c r="F89" s="24"/>
      <c r="G89" s="3"/>
      <c r="H89" s="30"/>
      <c r="I89" s="3"/>
    </row>
    <row r="90" spans="1:9" ht="22.5" customHeight="1" x14ac:dyDescent="0.2">
      <c r="A90" s="33" t="s">
        <v>253</v>
      </c>
      <c r="B90" s="10" t="s">
        <v>7</v>
      </c>
      <c r="C90" s="13" t="s">
        <v>188</v>
      </c>
      <c r="D90" s="10" t="s">
        <v>4</v>
      </c>
      <c r="E90" s="164"/>
      <c r="F90" s="24"/>
      <c r="G90" s="3"/>
      <c r="H90" s="30"/>
      <c r="I90" s="3"/>
    </row>
    <row r="91" spans="1:9" ht="22.5" customHeight="1" x14ac:dyDescent="0.2">
      <c r="A91" s="33" t="s">
        <v>426</v>
      </c>
      <c r="B91" s="10" t="s">
        <v>7</v>
      </c>
      <c r="C91" s="13" t="s">
        <v>326</v>
      </c>
      <c r="D91" s="10" t="s">
        <v>4</v>
      </c>
      <c r="E91" s="164"/>
      <c r="F91" s="24"/>
      <c r="G91" s="3"/>
      <c r="H91" s="30"/>
      <c r="I91" s="3"/>
    </row>
    <row r="92" spans="1:9" ht="22.5" customHeight="1" x14ac:dyDescent="0.2">
      <c r="A92" s="145" t="s">
        <v>3</v>
      </c>
      <c r="B92" s="90"/>
      <c r="C92" s="90"/>
      <c r="D92" s="90"/>
      <c r="E92" s="154"/>
      <c r="F92" s="7"/>
      <c r="G92" s="3"/>
      <c r="H92" s="30"/>
      <c r="I92" s="3"/>
    </row>
    <row r="93" spans="1:9" ht="22.5" customHeight="1" x14ac:dyDescent="0.2">
      <c r="A93" s="18"/>
      <c r="B93" s="10"/>
      <c r="C93" s="59" t="s">
        <v>36</v>
      </c>
      <c r="D93" s="60"/>
      <c r="E93" s="155"/>
      <c r="F93" s="24"/>
      <c r="G93" s="3"/>
      <c r="H93" s="30"/>
      <c r="I93" s="3"/>
    </row>
    <row r="94" spans="1:9" ht="22.5" customHeight="1" x14ac:dyDescent="0.2">
      <c r="A94" s="25"/>
      <c r="B94" s="25"/>
      <c r="C94" s="20" t="s">
        <v>96</v>
      </c>
      <c r="D94" s="5"/>
      <c r="E94" s="152"/>
      <c r="G94" s="3"/>
      <c r="H94" s="30"/>
      <c r="I94" s="3"/>
    </row>
    <row r="95" spans="1:9" s="7" customFormat="1" ht="22.5" customHeight="1" x14ac:dyDescent="0.2">
      <c r="A95" s="33"/>
      <c r="B95" s="14" t="s">
        <v>10</v>
      </c>
      <c r="C95" s="11" t="s">
        <v>13</v>
      </c>
      <c r="D95" s="10" t="s">
        <v>46</v>
      </c>
      <c r="E95" s="164"/>
      <c r="F95" s="144"/>
      <c r="G95" s="3"/>
      <c r="H95" s="30"/>
      <c r="I95" s="3"/>
    </row>
    <row r="96" spans="1:9" ht="22.5" customHeight="1" x14ac:dyDescent="0.2">
      <c r="A96" s="33"/>
      <c r="B96" s="14" t="s">
        <v>10</v>
      </c>
      <c r="C96" s="11" t="s">
        <v>112</v>
      </c>
      <c r="D96" s="10" t="s">
        <v>46</v>
      </c>
      <c r="E96" s="164"/>
      <c r="G96" s="3"/>
      <c r="H96" s="30"/>
      <c r="I96" s="3"/>
    </row>
    <row r="97" spans="1:10" ht="22.5" customHeight="1" x14ac:dyDescent="0.2">
      <c r="A97" s="34">
        <v>10</v>
      </c>
      <c r="B97" s="25"/>
      <c r="C97" s="20" t="s">
        <v>312</v>
      </c>
      <c r="D97" s="5"/>
      <c r="E97" s="152"/>
      <c r="G97" s="3"/>
      <c r="H97" s="30"/>
      <c r="I97" s="3"/>
    </row>
    <row r="98" spans="1:10" ht="22.5" customHeight="1" x14ac:dyDescent="0.2">
      <c r="A98" s="79" t="s">
        <v>356</v>
      </c>
      <c r="B98" s="10" t="s">
        <v>7</v>
      </c>
      <c r="C98" s="13" t="s">
        <v>474</v>
      </c>
      <c r="D98" s="10" t="s">
        <v>4</v>
      </c>
      <c r="E98" s="164"/>
      <c r="G98" s="3"/>
      <c r="H98" s="30"/>
      <c r="I98" s="3"/>
    </row>
    <row r="99" spans="1:10" ht="22.5" customHeight="1" x14ac:dyDescent="0.2">
      <c r="A99" s="79" t="s">
        <v>357</v>
      </c>
      <c r="B99" s="10" t="s">
        <v>10</v>
      </c>
      <c r="C99" s="13" t="s">
        <v>56</v>
      </c>
      <c r="D99" s="10" t="s">
        <v>169</v>
      </c>
      <c r="E99" s="164"/>
      <c r="G99" s="3"/>
      <c r="H99" s="30"/>
      <c r="I99" s="3"/>
    </row>
    <row r="100" spans="1:10" ht="22.5" customHeight="1" x14ac:dyDescent="0.2">
      <c r="A100" s="79" t="s">
        <v>358</v>
      </c>
      <c r="B100" s="10" t="s">
        <v>7</v>
      </c>
      <c r="C100" s="13" t="s">
        <v>125</v>
      </c>
      <c r="D100" s="10" t="s">
        <v>4</v>
      </c>
      <c r="E100" s="164"/>
      <c r="G100" s="3"/>
      <c r="H100" s="30"/>
      <c r="I100" s="3"/>
    </row>
    <row r="101" spans="1:10" s="146" customFormat="1" ht="22.5" customHeight="1" x14ac:dyDescent="0.2">
      <c r="A101" s="79" t="s">
        <v>359</v>
      </c>
      <c r="B101" s="10" t="s">
        <v>7</v>
      </c>
      <c r="C101" s="13" t="s">
        <v>58</v>
      </c>
      <c r="D101" s="10" t="s">
        <v>4</v>
      </c>
      <c r="E101" s="164"/>
      <c r="F101" s="144"/>
      <c r="G101" s="3"/>
      <c r="H101" s="30"/>
      <c r="I101" s="3"/>
    </row>
    <row r="102" spans="1:10" s="7" customFormat="1" ht="22.5" customHeight="1" x14ac:dyDescent="0.2">
      <c r="A102" s="79" t="s">
        <v>360</v>
      </c>
      <c r="B102" s="10" t="s">
        <v>10</v>
      </c>
      <c r="C102" s="13" t="s">
        <v>57</v>
      </c>
      <c r="D102" s="10" t="s">
        <v>169</v>
      </c>
      <c r="E102" s="164"/>
      <c r="F102" s="144"/>
      <c r="G102" s="3"/>
      <c r="H102" s="30"/>
      <c r="I102" s="3"/>
    </row>
    <row r="103" spans="1:10" s="24" customFormat="1" x14ac:dyDescent="0.2">
      <c r="A103" s="79" t="s">
        <v>361</v>
      </c>
      <c r="B103" s="10" t="s">
        <v>7</v>
      </c>
      <c r="C103" s="13" t="s">
        <v>37</v>
      </c>
      <c r="D103" s="10" t="s">
        <v>4</v>
      </c>
      <c r="E103" s="164"/>
      <c r="F103" s="144"/>
      <c r="G103" s="3"/>
      <c r="H103" s="30"/>
      <c r="I103" s="3"/>
    </row>
    <row r="104" spans="1:10" s="7" customFormat="1" x14ac:dyDescent="0.2">
      <c r="A104" s="79" t="s">
        <v>362</v>
      </c>
      <c r="B104" s="10" t="s">
        <v>7</v>
      </c>
      <c r="C104" s="11" t="s">
        <v>105</v>
      </c>
      <c r="D104" s="10" t="s">
        <v>4</v>
      </c>
      <c r="E104" s="164"/>
      <c r="F104" s="144"/>
      <c r="G104" s="3"/>
      <c r="H104" s="30"/>
      <c r="I104" s="3"/>
    </row>
    <row r="105" spans="1:10" s="146" customFormat="1" x14ac:dyDescent="0.2">
      <c r="A105" s="79" t="s">
        <v>363</v>
      </c>
      <c r="B105" s="10" t="s">
        <v>7</v>
      </c>
      <c r="C105" s="11" t="s">
        <v>38</v>
      </c>
      <c r="D105" s="10" t="s">
        <v>4</v>
      </c>
      <c r="E105" s="164"/>
    </row>
    <row r="106" spans="1:10" s="146" customFormat="1" ht="23.1" customHeight="1" x14ac:dyDescent="0.2">
      <c r="A106" s="79" t="s">
        <v>364</v>
      </c>
      <c r="B106" s="10" t="s">
        <v>7</v>
      </c>
      <c r="C106" s="11" t="s">
        <v>189</v>
      </c>
      <c r="D106" s="10" t="s">
        <v>4</v>
      </c>
      <c r="E106" s="164"/>
    </row>
    <row r="107" spans="1:10" ht="28.5" x14ac:dyDescent="0.2">
      <c r="A107" s="79" t="s">
        <v>365</v>
      </c>
      <c r="B107" s="10" t="s">
        <v>7</v>
      </c>
      <c r="C107" s="13" t="s">
        <v>43</v>
      </c>
      <c r="D107" s="10" t="s">
        <v>4</v>
      </c>
      <c r="E107" s="164"/>
    </row>
    <row r="108" spans="1:10" s="146" customFormat="1" ht="51" customHeight="1" x14ac:dyDescent="0.2">
      <c r="A108" s="79" t="s">
        <v>366</v>
      </c>
      <c r="B108" s="10" t="s">
        <v>7</v>
      </c>
      <c r="C108" s="18" t="s">
        <v>307</v>
      </c>
      <c r="D108" s="10" t="s">
        <v>431</v>
      </c>
      <c r="E108" s="164"/>
    </row>
    <row r="109" spans="1:10" s="146" customFormat="1" ht="42.75" x14ac:dyDescent="0.2">
      <c r="A109" s="79" t="s">
        <v>439</v>
      </c>
      <c r="B109" s="46" t="s">
        <v>7</v>
      </c>
      <c r="C109" s="13" t="s">
        <v>625</v>
      </c>
      <c r="D109" s="41" t="s">
        <v>431</v>
      </c>
      <c r="E109" s="164"/>
      <c r="H109" s="134"/>
      <c r="I109" s="148"/>
      <c r="J109" s="134"/>
    </row>
    <row r="110" spans="1:10" s="7" customFormat="1" ht="42.75" x14ac:dyDescent="0.2">
      <c r="A110" s="79" t="s">
        <v>367</v>
      </c>
      <c r="B110" s="46" t="s">
        <v>7</v>
      </c>
      <c r="C110" s="13" t="s">
        <v>308</v>
      </c>
      <c r="D110" s="41" t="s">
        <v>431</v>
      </c>
      <c r="E110" s="164"/>
      <c r="G110" s="146"/>
      <c r="H110" s="134"/>
      <c r="I110" s="148"/>
      <c r="J110" s="134"/>
    </row>
    <row r="111" spans="1:10" ht="42.75" x14ac:dyDescent="0.2">
      <c r="A111" s="79" t="s">
        <v>368</v>
      </c>
      <c r="B111" s="10" t="s">
        <v>7</v>
      </c>
      <c r="C111" s="13" t="s">
        <v>432</v>
      </c>
      <c r="D111" s="10" t="s">
        <v>431</v>
      </c>
      <c r="E111" s="164"/>
      <c r="F111" s="2"/>
      <c r="G111" s="3"/>
      <c r="H111" s="30"/>
      <c r="I111" s="3"/>
    </row>
    <row r="112" spans="1:10" ht="42.75" x14ac:dyDescent="0.2">
      <c r="A112" s="79" t="s">
        <v>369</v>
      </c>
      <c r="B112" s="46" t="s">
        <v>7</v>
      </c>
      <c r="C112" s="13" t="s">
        <v>429</v>
      </c>
      <c r="D112" s="41" t="s">
        <v>431</v>
      </c>
      <c r="E112" s="164"/>
      <c r="F112" s="137"/>
      <c r="G112" s="146"/>
      <c r="H112" s="134"/>
      <c r="I112" s="148"/>
      <c r="J112" s="134"/>
    </row>
    <row r="113" spans="1:10" ht="42.75" x14ac:dyDescent="0.2">
      <c r="A113" s="79" t="s">
        <v>370</v>
      </c>
      <c r="B113" s="46" t="s">
        <v>7</v>
      </c>
      <c r="C113" s="13" t="s">
        <v>309</v>
      </c>
      <c r="D113" s="41" t="s">
        <v>431</v>
      </c>
      <c r="E113" s="164"/>
      <c r="F113" s="7"/>
      <c r="G113" s="146"/>
      <c r="H113" s="134"/>
      <c r="I113" s="148"/>
      <c r="J113" s="134"/>
    </row>
    <row r="114" spans="1:10" s="146" customFormat="1" ht="42.75" x14ac:dyDescent="0.2">
      <c r="A114" s="79" t="s">
        <v>371</v>
      </c>
      <c r="B114" s="46" t="s">
        <v>7</v>
      </c>
      <c r="C114" s="19" t="s">
        <v>430</v>
      </c>
      <c r="D114" s="41" t="s">
        <v>431</v>
      </c>
      <c r="E114" s="73"/>
      <c r="F114" s="150"/>
      <c r="H114" s="134"/>
      <c r="I114" s="148"/>
      <c r="J114" s="134"/>
    </row>
    <row r="115" spans="1:10" x14ac:dyDescent="0.2">
      <c r="A115" s="79" t="s">
        <v>427</v>
      </c>
      <c r="B115" s="46" t="s">
        <v>7</v>
      </c>
      <c r="C115" s="13" t="s">
        <v>326</v>
      </c>
      <c r="D115" s="41" t="s">
        <v>4</v>
      </c>
      <c r="E115" s="164"/>
      <c r="G115" s="3"/>
      <c r="H115" s="30"/>
      <c r="I115" s="3"/>
    </row>
    <row r="116" spans="1:10" ht="22.5" customHeight="1" x14ac:dyDescent="0.2">
      <c r="A116" s="34">
        <v>11</v>
      </c>
      <c r="B116" s="25"/>
      <c r="C116" s="20" t="s">
        <v>55</v>
      </c>
      <c r="D116" s="41"/>
      <c r="E116" s="152"/>
      <c r="G116" s="3"/>
      <c r="H116" s="30"/>
      <c r="I116" s="3"/>
    </row>
    <row r="117" spans="1:10" ht="22.5" customHeight="1" x14ac:dyDescent="0.2">
      <c r="A117" s="79" t="s">
        <v>372</v>
      </c>
      <c r="B117" s="10" t="s">
        <v>7</v>
      </c>
      <c r="C117" s="11" t="s">
        <v>49</v>
      </c>
      <c r="D117" s="10" t="s">
        <v>4</v>
      </c>
      <c r="E117" s="164"/>
      <c r="G117" s="3"/>
      <c r="H117" s="30"/>
      <c r="I117" s="3"/>
    </row>
    <row r="118" spans="1:10" ht="19.149999999999999" customHeight="1" x14ac:dyDescent="0.2">
      <c r="A118" s="79" t="s">
        <v>373</v>
      </c>
      <c r="B118" s="10" t="s">
        <v>7</v>
      </c>
      <c r="C118" s="19" t="s">
        <v>60</v>
      </c>
      <c r="D118" s="10" t="s">
        <v>4</v>
      </c>
      <c r="E118" s="164"/>
      <c r="G118" s="3"/>
      <c r="H118" s="30"/>
      <c r="I118" s="3"/>
    </row>
    <row r="119" spans="1:10" ht="22.5" customHeight="1" x14ac:dyDescent="0.2">
      <c r="A119" s="79" t="s">
        <v>374</v>
      </c>
      <c r="B119" s="10" t="s">
        <v>7</v>
      </c>
      <c r="C119" s="19" t="s">
        <v>50</v>
      </c>
      <c r="D119" s="10" t="s">
        <v>4</v>
      </c>
      <c r="E119" s="164"/>
      <c r="G119" s="3"/>
      <c r="H119" s="30"/>
      <c r="I119" s="3"/>
    </row>
    <row r="120" spans="1:10" ht="22.5" customHeight="1" x14ac:dyDescent="0.2">
      <c r="A120" s="79" t="s">
        <v>375</v>
      </c>
      <c r="B120" s="10" t="s">
        <v>7</v>
      </c>
      <c r="C120" s="19" t="s">
        <v>51</v>
      </c>
      <c r="D120" s="10" t="s">
        <v>4</v>
      </c>
      <c r="E120" s="164"/>
      <c r="G120" s="3"/>
      <c r="H120" s="30"/>
      <c r="I120" s="3"/>
    </row>
    <row r="121" spans="1:10" ht="22.5" customHeight="1" x14ac:dyDescent="0.2">
      <c r="A121" s="79" t="s">
        <v>376</v>
      </c>
      <c r="B121" s="10" t="s">
        <v>7</v>
      </c>
      <c r="C121" s="11" t="s">
        <v>41</v>
      </c>
      <c r="D121" s="10" t="s">
        <v>4</v>
      </c>
      <c r="E121" s="164"/>
      <c r="G121" s="3"/>
      <c r="H121" s="30"/>
      <c r="I121" s="3"/>
    </row>
    <row r="122" spans="1:10" ht="22.5" customHeight="1" x14ac:dyDescent="0.2">
      <c r="A122" s="79" t="s">
        <v>377</v>
      </c>
      <c r="B122" s="10" t="s">
        <v>7</v>
      </c>
      <c r="C122" s="19" t="s">
        <v>35</v>
      </c>
      <c r="D122" s="10" t="s">
        <v>4</v>
      </c>
      <c r="E122" s="164"/>
      <c r="G122" s="3"/>
      <c r="H122" s="30"/>
      <c r="I122" s="3"/>
    </row>
    <row r="123" spans="1:10" ht="22.5" customHeight="1" x14ac:dyDescent="0.2">
      <c r="A123" s="79" t="s">
        <v>378</v>
      </c>
      <c r="B123" s="10" t="s">
        <v>7</v>
      </c>
      <c r="C123" s="11" t="s">
        <v>59</v>
      </c>
      <c r="D123" s="10" t="s">
        <v>4</v>
      </c>
      <c r="E123" s="164"/>
      <c r="G123" s="3"/>
      <c r="H123" s="30"/>
      <c r="I123" s="3"/>
    </row>
    <row r="124" spans="1:10" ht="22.5" customHeight="1" x14ac:dyDescent="0.2">
      <c r="A124" s="79" t="s">
        <v>379</v>
      </c>
      <c r="B124" s="10" t="s">
        <v>7</v>
      </c>
      <c r="C124" s="11" t="s">
        <v>52</v>
      </c>
      <c r="D124" s="10" t="s">
        <v>4</v>
      </c>
      <c r="E124" s="164"/>
      <c r="G124" s="3"/>
      <c r="H124" s="30"/>
      <c r="I124" s="3"/>
    </row>
    <row r="125" spans="1:10" s="7" customFormat="1" x14ac:dyDescent="0.2">
      <c r="A125" s="79" t="s">
        <v>380</v>
      </c>
      <c r="B125" s="10" t="s">
        <v>7</v>
      </c>
      <c r="C125" s="11" t="s">
        <v>106</v>
      </c>
      <c r="D125" s="10" t="s">
        <v>4</v>
      </c>
      <c r="E125" s="164"/>
      <c r="F125" s="144"/>
      <c r="G125" s="3"/>
      <c r="H125" s="30"/>
      <c r="I125" s="3"/>
    </row>
    <row r="126" spans="1:10" ht="22.5" customHeight="1" x14ac:dyDescent="0.2">
      <c r="A126" s="79" t="s">
        <v>381</v>
      </c>
      <c r="B126" s="10" t="s">
        <v>7</v>
      </c>
      <c r="C126" s="11" t="s">
        <v>29</v>
      </c>
      <c r="D126" s="10" t="s">
        <v>4</v>
      </c>
      <c r="E126" s="164"/>
      <c r="G126" s="3"/>
      <c r="H126" s="30"/>
      <c r="I126" s="3"/>
    </row>
    <row r="127" spans="1:10" s="2" customFormat="1" x14ac:dyDescent="0.2">
      <c r="A127" s="79" t="s">
        <v>382</v>
      </c>
      <c r="B127" s="10" t="s">
        <v>7</v>
      </c>
      <c r="C127" s="11" t="s">
        <v>30</v>
      </c>
      <c r="D127" s="10" t="s">
        <v>4</v>
      </c>
      <c r="E127" s="164"/>
      <c r="G127" s="3"/>
      <c r="H127" s="30"/>
      <c r="I127" s="3"/>
    </row>
    <row r="128" spans="1:10" ht="20.45" customHeight="1" x14ac:dyDescent="0.2">
      <c r="A128" s="79" t="s">
        <v>383</v>
      </c>
      <c r="B128" s="10" t="s">
        <v>7</v>
      </c>
      <c r="C128" s="11" t="s">
        <v>8</v>
      </c>
      <c r="D128" s="10" t="s">
        <v>4</v>
      </c>
      <c r="E128" s="164"/>
      <c r="G128" s="3"/>
      <c r="H128" s="30"/>
      <c r="I128" s="3"/>
    </row>
    <row r="129" spans="1:11" ht="28.5" x14ac:dyDescent="0.2">
      <c r="A129" s="79" t="s">
        <v>384</v>
      </c>
      <c r="B129" s="10" t="s">
        <v>7</v>
      </c>
      <c r="C129" s="11" t="s">
        <v>48</v>
      </c>
      <c r="D129" s="10" t="s">
        <v>4</v>
      </c>
      <c r="E129" s="164"/>
      <c r="F129" s="24"/>
      <c r="G129" s="3"/>
      <c r="H129" s="30"/>
      <c r="I129" s="3"/>
    </row>
    <row r="130" spans="1:11" ht="22.5" customHeight="1" x14ac:dyDescent="0.2">
      <c r="A130" s="79" t="s">
        <v>385</v>
      </c>
      <c r="B130" s="10" t="s">
        <v>7</v>
      </c>
      <c r="C130" s="11" t="s">
        <v>176</v>
      </c>
      <c r="D130" s="10" t="s">
        <v>4</v>
      </c>
      <c r="E130" s="164"/>
      <c r="G130" s="3"/>
      <c r="H130" s="30"/>
      <c r="I130" s="3"/>
    </row>
    <row r="131" spans="1:11" ht="83.1" customHeight="1" x14ac:dyDescent="0.2">
      <c r="A131" s="79" t="s">
        <v>387</v>
      </c>
      <c r="B131" s="10" t="s">
        <v>10</v>
      </c>
      <c r="C131" s="18" t="s">
        <v>174</v>
      </c>
      <c r="D131" s="10" t="s">
        <v>175</v>
      </c>
      <c r="E131" s="164"/>
      <c r="G131" s="3"/>
      <c r="H131" s="30"/>
      <c r="I131" s="3"/>
    </row>
    <row r="132" spans="1:11" ht="22.5" customHeight="1" x14ac:dyDescent="0.2">
      <c r="A132" s="79" t="s">
        <v>386</v>
      </c>
      <c r="B132" s="10" t="s">
        <v>7</v>
      </c>
      <c r="C132" s="13" t="s">
        <v>326</v>
      </c>
      <c r="D132" s="10" t="s">
        <v>4</v>
      </c>
      <c r="E132" s="164"/>
      <c r="G132" s="3"/>
      <c r="H132" s="30"/>
      <c r="I132" s="3"/>
    </row>
    <row r="133" spans="1:11" ht="22.5" customHeight="1" x14ac:dyDescent="0.2">
      <c r="A133" s="34">
        <v>12</v>
      </c>
      <c r="B133" s="25"/>
      <c r="C133" s="20" t="s">
        <v>126</v>
      </c>
      <c r="D133" s="5"/>
      <c r="E133" s="152"/>
      <c r="G133" s="3"/>
      <c r="H133" s="30"/>
      <c r="I133" s="3"/>
    </row>
    <row r="134" spans="1:11" ht="22.5" customHeight="1" x14ac:dyDescent="0.2">
      <c r="A134" s="79" t="s">
        <v>254</v>
      </c>
      <c r="B134" s="10" t="s">
        <v>7</v>
      </c>
      <c r="C134" s="11" t="s">
        <v>475</v>
      </c>
      <c r="D134" s="10" t="s">
        <v>4</v>
      </c>
      <c r="E134" s="164"/>
      <c r="G134" s="3"/>
      <c r="H134" s="30"/>
      <c r="I134" s="3"/>
    </row>
    <row r="135" spans="1:11" ht="22.5" customHeight="1" x14ac:dyDescent="0.2">
      <c r="A135" s="79" t="s">
        <v>352</v>
      </c>
      <c r="B135" s="10" t="s">
        <v>7</v>
      </c>
      <c r="C135" s="11" t="s">
        <v>476</v>
      </c>
      <c r="D135" s="10" t="s">
        <v>4</v>
      </c>
      <c r="E135" s="164"/>
      <c r="G135" s="3"/>
      <c r="H135" s="30"/>
      <c r="I135" s="3"/>
    </row>
    <row r="136" spans="1:11" ht="22.5" customHeight="1" x14ac:dyDescent="0.2">
      <c r="A136" s="79" t="s">
        <v>255</v>
      </c>
      <c r="B136" s="10" t="s">
        <v>7</v>
      </c>
      <c r="C136" s="11" t="s">
        <v>62</v>
      </c>
      <c r="D136" s="10" t="s">
        <v>4</v>
      </c>
      <c r="E136" s="164"/>
      <c r="G136" s="3"/>
      <c r="H136" s="30"/>
      <c r="I136" s="3"/>
    </row>
    <row r="137" spans="1:11" ht="28.5" x14ac:dyDescent="0.2">
      <c r="A137" s="79" t="s">
        <v>256</v>
      </c>
      <c r="B137" s="10" t="s">
        <v>7</v>
      </c>
      <c r="C137" s="11" t="s">
        <v>428</v>
      </c>
      <c r="D137" s="10" t="s">
        <v>4</v>
      </c>
      <c r="E137" s="164"/>
      <c r="G137" s="3"/>
      <c r="H137" s="30"/>
      <c r="I137" s="3"/>
    </row>
    <row r="138" spans="1:11" ht="22.5" customHeight="1" x14ac:dyDescent="0.2">
      <c r="A138" s="79" t="s">
        <v>353</v>
      </c>
      <c r="B138" s="10" t="s">
        <v>7</v>
      </c>
      <c r="C138" s="11" t="s">
        <v>40</v>
      </c>
      <c r="D138" s="10" t="s">
        <v>4</v>
      </c>
      <c r="E138" s="164"/>
      <c r="G138" s="3"/>
      <c r="H138" s="30"/>
      <c r="I138" s="3"/>
    </row>
    <row r="139" spans="1:11" x14ac:dyDescent="0.2">
      <c r="A139" s="79" t="s">
        <v>388</v>
      </c>
      <c r="B139" s="10" t="s">
        <v>7</v>
      </c>
      <c r="C139" s="11" t="s">
        <v>311</v>
      </c>
      <c r="D139" s="10" t="s">
        <v>4</v>
      </c>
      <c r="E139" s="164"/>
      <c r="G139" s="3"/>
      <c r="H139" s="30"/>
      <c r="I139" s="3"/>
    </row>
    <row r="140" spans="1:11" ht="22.5" customHeight="1" x14ac:dyDescent="0.2">
      <c r="A140" s="79" t="s">
        <v>389</v>
      </c>
      <c r="B140" s="10" t="s">
        <v>7</v>
      </c>
      <c r="C140" s="11" t="s">
        <v>106</v>
      </c>
      <c r="D140" s="10" t="s">
        <v>4</v>
      </c>
      <c r="E140" s="164"/>
      <c r="G140" s="3"/>
      <c r="H140" s="30"/>
      <c r="I140" s="3"/>
    </row>
    <row r="141" spans="1:11" s="2" customFormat="1" x14ac:dyDescent="0.2">
      <c r="A141" s="79" t="s">
        <v>390</v>
      </c>
      <c r="B141" s="10" t="s">
        <v>7</v>
      </c>
      <c r="C141" s="11" t="s">
        <v>29</v>
      </c>
      <c r="D141" s="10" t="s">
        <v>4</v>
      </c>
      <c r="E141" s="164"/>
      <c r="F141" s="144"/>
      <c r="G141" s="3"/>
      <c r="H141" s="30"/>
      <c r="I141" s="3"/>
      <c r="J141" s="127"/>
    </row>
    <row r="142" spans="1:11" s="7" customFormat="1" ht="22.5" customHeight="1" x14ac:dyDescent="0.2">
      <c r="A142" s="79" t="s">
        <v>391</v>
      </c>
      <c r="B142" s="10" t="s">
        <v>7</v>
      </c>
      <c r="C142" s="11" t="s">
        <v>8</v>
      </c>
      <c r="D142" s="10" t="s">
        <v>4</v>
      </c>
      <c r="E142" s="164"/>
      <c r="F142" s="144"/>
      <c r="G142" s="3"/>
      <c r="H142" s="30"/>
      <c r="I142" s="3"/>
      <c r="J142" s="127"/>
      <c r="K142" s="127"/>
    </row>
    <row r="143" spans="1:11" ht="28.5" x14ac:dyDescent="0.2">
      <c r="A143" s="79" t="s">
        <v>392</v>
      </c>
      <c r="B143" s="10" t="s">
        <v>7</v>
      </c>
      <c r="C143" s="11" t="s">
        <v>48</v>
      </c>
      <c r="D143" s="10" t="s">
        <v>4</v>
      </c>
      <c r="E143" s="164"/>
      <c r="G143" s="3"/>
      <c r="H143" s="30"/>
      <c r="I143" s="3"/>
    </row>
    <row r="144" spans="1:11" x14ac:dyDescent="0.2">
      <c r="A144" s="79" t="s">
        <v>393</v>
      </c>
      <c r="B144" s="10" t="s">
        <v>7</v>
      </c>
      <c r="C144" s="11" t="s">
        <v>176</v>
      </c>
      <c r="D144" s="10" t="s">
        <v>4</v>
      </c>
      <c r="E144" s="164"/>
      <c r="G144" s="3"/>
      <c r="H144" s="30"/>
      <c r="I144" s="3"/>
    </row>
    <row r="145" spans="1:10" ht="106.5" customHeight="1" x14ac:dyDescent="0.2">
      <c r="A145" s="79" t="s">
        <v>399</v>
      </c>
      <c r="B145" s="8" t="s">
        <v>10</v>
      </c>
      <c r="C145" s="18" t="s">
        <v>174</v>
      </c>
      <c r="D145" s="10" t="s">
        <v>175</v>
      </c>
      <c r="E145" s="164"/>
      <c r="F145" s="2"/>
      <c r="G145" s="3"/>
      <c r="H145" s="30"/>
      <c r="I145" s="3"/>
      <c r="J145" s="2"/>
    </row>
    <row r="146" spans="1:10" ht="22.5" customHeight="1" x14ac:dyDescent="0.2">
      <c r="A146" s="79" t="s">
        <v>394</v>
      </c>
      <c r="B146" s="10" t="s">
        <v>7</v>
      </c>
      <c r="C146" s="13" t="s">
        <v>330</v>
      </c>
      <c r="D146" s="10" t="s">
        <v>4</v>
      </c>
      <c r="E146" s="164"/>
      <c r="G146" s="3"/>
      <c r="H146" s="30"/>
      <c r="I146" s="3"/>
    </row>
    <row r="147" spans="1:10" ht="22.5" customHeight="1" x14ac:dyDescent="0.2">
      <c r="A147" s="79" t="s">
        <v>400</v>
      </c>
      <c r="B147" s="8" t="s">
        <v>7</v>
      </c>
      <c r="C147" s="13" t="s">
        <v>331</v>
      </c>
      <c r="D147" s="10" t="s">
        <v>4</v>
      </c>
      <c r="E147" s="164"/>
      <c r="F147" s="7"/>
      <c r="G147" s="3"/>
      <c r="H147" s="30"/>
      <c r="I147" s="3"/>
    </row>
    <row r="148" spans="1:10" ht="28.5" x14ac:dyDescent="0.2">
      <c r="A148" s="79" t="s">
        <v>395</v>
      </c>
      <c r="B148" s="10" t="s">
        <v>7</v>
      </c>
      <c r="C148" s="11" t="s">
        <v>53</v>
      </c>
      <c r="D148" s="10" t="s">
        <v>4</v>
      </c>
      <c r="E148" s="164"/>
      <c r="G148" s="3"/>
      <c r="H148" s="30"/>
      <c r="I148" s="3"/>
    </row>
    <row r="149" spans="1:10" ht="22.5" customHeight="1" x14ac:dyDescent="0.2">
      <c r="A149" s="79" t="s">
        <v>396</v>
      </c>
      <c r="B149" s="10" t="s">
        <v>7</v>
      </c>
      <c r="C149" s="11" t="s">
        <v>54</v>
      </c>
      <c r="D149" s="10" t="s">
        <v>4</v>
      </c>
      <c r="E149" s="164"/>
      <c r="G149" s="3"/>
      <c r="H149" s="30"/>
      <c r="I149" s="3"/>
    </row>
    <row r="150" spans="1:10" ht="22.5" customHeight="1" x14ac:dyDescent="0.2">
      <c r="A150" s="79" t="s">
        <v>397</v>
      </c>
      <c r="B150" s="10" t="s">
        <v>7</v>
      </c>
      <c r="C150" s="13" t="s">
        <v>61</v>
      </c>
      <c r="D150" s="10" t="s">
        <v>4</v>
      </c>
      <c r="E150" s="164"/>
      <c r="G150" s="3"/>
      <c r="H150" s="30"/>
      <c r="I150" s="3"/>
    </row>
    <row r="151" spans="1:10" ht="22.5" customHeight="1" x14ac:dyDescent="0.2">
      <c r="A151" s="79" t="s">
        <v>398</v>
      </c>
      <c r="B151" s="10" t="s">
        <v>7</v>
      </c>
      <c r="C151" s="13" t="s">
        <v>39</v>
      </c>
      <c r="D151" s="10" t="s">
        <v>4</v>
      </c>
      <c r="E151" s="164"/>
      <c r="G151" s="3"/>
      <c r="H151" s="30"/>
      <c r="I151" s="3"/>
    </row>
    <row r="152" spans="1:10" ht="22.5" customHeight="1" x14ac:dyDescent="0.2">
      <c r="A152" s="34">
        <v>13</v>
      </c>
      <c r="B152" s="25"/>
      <c r="C152" s="20" t="s">
        <v>42</v>
      </c>
      <c r="D152" s="5"/>
      <c r="E152" s="152"/>
      <c r="F152" s="24"/>
      <c r="G152" s="3"/>
      <c r="H152" s="30"/>
      <c r="I152" s="3"/>
    </row>
    <row r="153" spans="1:10" ht="18.600000000000001" customHeight="1" x14ac:dyDescent="0.2">
      <c r="A153" s="79" t="s">
        <v>257</v>
      </c>
      <c r="B153" s="10" t="s">
        <v>7</v>
      </c>
      <c r="C153" s="11" t="s">
        <v>332</v>
      </c>
      <c r="D153" s="10" t="s">
        <v>4</v>
      </c>
      <c r="E153" s="164"/>
      <c r="G153" s="3"/>
      <c r="H153" s="30"/>
      <c r="I153" s="3"/>
    </row>
    <row r="154" spans="1:10" ht="22.5" customHeight="1" x14ac:dyDescent="0.2">
      <c r="A154" s="79" t="s">
        <v>258</v>
      </c>
      <c r="B154" s="10" t="s">
        <v>7</v>
      </c>
      <c r="C154" s="13" t="s">
        <v>333</v>
      </c>
      <c r="D154" s="10" t="s">
        <v>4</v>
      </c>
      <c r="E154" s="164"/>
      <c r="G154" s="3"/>
      <c r="H154" s="30"/>
      <c r="I154" s="3"/>
    </row>
    <row r="155" spans="1:10" ht="22.5" customHeight="1" x14ac:dyDescent="0.2">
      <c r="A155" s="79" t="s">
        <v>354</v>
      </c>
      <c r="B155" s="10" t="s">
        <v>7</v>
      </c>
      <c r="C155" s="11" t="s">
        <v>44</v>
      </c>
      <c r="D155" s="10" t="s">
        <v>4</v>
      </c>
      <c r="E155" s="164"/>
      <c r="G155" s="3"/>
      <c r="H155" s="30"/>
      <c r="I155" s="3"/>
    </row>
    <row r="156" spans="1:10" ht="22.5" customHeight="1" x14ac:dyDescent="0.2">
      <c r="A156" s="79" t="s">
        <v>355</v>
      </c>
      <c r="B156" s="10" t="s">
        <v>7</v>
      </c>
      <c r="C156" s="11" t="s">
        <v>45</v>
      </c>
      <c r="D156" s="10" t="s">
        <v>4</v>
      </c>
      <c r="E156" s="164"/>
      <c r="G156" s="3"/>
      <c r="H156" s="30"/>
      <c r="I156" s="3"/>
    </row>
    <row r="157" spans="1:10" ht="22.5" customHeight="1" x14ac:dyDescent="0.2">
      <c r="A157" s="145" t="s">
        <v>334</v>
      </c>
      <c r="B157" s="90"/>
      <c r="C157" s="90"/>
      <c r="D157" s="90"/>
      <c r="E157" s="154"/>
      <c r="F157" s="7"/>
      <c r="G157" s="3"/>
      <c r="H157" s="30"/>
      <c r="I157" s="3"/>
    </row>
    <row r="158" spans="1:10" ht="22.5" customHeight="1" x14ac:dyDescent="0.2">
      <c r="A158" s="18"/>
      <c r="B158" s="10"/>
      <c r="C158" s="59" t="s">
        <v>36</v>
      </c>
      <c r="D158" s="60"/>
      <c r="E158" s="155"/>
      <c r="F158" s="2"/>
      <c r="G158" s="3"/>
      <c r="H158" s="3"/>
      <c r="I158" s="3"/>
    </row>
    <row r="159" spans="1:10" ht="22.5" customHeight="1" x14ac:dyDescent="0.2">
      <c r="A159" s="25"/>
      <c r="B159" s="25"/>
      <c r="C159" s="20" t="s">
        <v>96</v>
      </c>
      <c r="D159" s="5"/>
      <c r="E159" s="152"/>
      <c r="F159" s="24"/>
      <c r="G159" s="3"/>
      <c r="H159" s="30"/>
      <c r="I159" s="3"/>
    </row>
    <row r="160" spans="1:10" s="7" customFormat="1" ht="22.5" customHeight="1" x14ac:dyDescent="0.2">
      <c r="A160" s="33"/>
      <c r="B160" s="14" t="s">
        <v>10</v>
      </c>
      <c r="C160" s="11" t="s">
        <v>13</v>
      </c>
      <c r="D160" s="10" t="s">
        <v>46</v>
      </c>
      <c r="E160" s="164"/>
      <c r="F160" s="24"/>
      <c r="G160" s="3"/>
      <c r="H160" s="30"/>
      <c r="I160" s="3"/>
      <c r="J160" s="127"/>
    </row>
    <row r="161" spans="1:10" ht="22.5" customHeight="1" x14ac:dyDescent="0.2">
      <c r="A161" s="33"/>
      <c r="B161" s="14" t="s">
        <v>10</v>
      </c>
      <c r="C161" s="11" t="s">
        <v>112</v>
      </c>
      <c r="D161" s="10" t="s">
        <v>46</v>
      </c>
      <c r="E161" s="164"/>
      <c r="F161" s="24"/>
      <c r="G161" s="3"/>
      <c r="H161" s="30"/>
      <c r="I161" s="3"/>
    </row>
    <row r="162" spans="1:10" ht="22.5" customHeight="1" x14ac:dyDescent="0.2">
      <c r="A162" s="34">
        <v>14</v>
      </c>
      <c r="B162" s="25"/>
      <c r="C162" s="20" t="s">
        <v>312</v>
      </c>
      <c r="D162" s="5"/>
      <c r="E162" s="152"/>
      <c r="F162" s="24"/>
      <c r="G162" s="3"/>
      <c r="H162" s="30"/>
      <c r="I162" s="3"/>
    </row>
    <row r="163" spans="1:10" ht="22.5" customHeight="1" x14ac:dyDescent="0.2">
      <c r="A163" s="79" t="s">
        <v>259</v>
      </c>
      <c r="B163" s="10" t="s">
        <v>7</v>
      </c>
      <c r="C163" s="13" t="s">
        <v>335</v>
      </c>
      <c r="D163" s="10" t="s">
        <v>4</v>
      </c>
      <c r="E163" s="164"/>
      <c r="G163" s="3"/>
      <c r="H163" s="30"/>
      <c r="I163" s="3"/>
    </row>
    <row r="164" spans="1:10" ht="22.5" customHeight="1" x14ac:dyDescent="0.2">
      <c r="A164" s="79" t="s">
        <v>260</v>
      </c>
      <c r="B164" s="10" t="s">
        <v>10</v>
      </c>
      <c r="C164" s="13" t="s">
        <v>56</v>
      </c>
      <c r="D164" s="10" t="s">
        <v>169</v>
      </c>
      <c r="E164" s="164"/>
      <c r="G164" s="3"/>
      <c r="H164" s="30"/>
      <c r="I164" s="3"/>
      <c r="J164" s="7"/>
    </row>
    <row r="165" spans="1:10" ht="22.5" customHeight="1" x14ac:dyDescent="0.2">
      <c r="A165" s="79" t="s">
        <v>261</v>
      </c>
      <c r="B165" s="10" t="s">
        <v>7</v>
      </c>
      <c r="C165" s="13" t="s">
        <v>336</v>
      </c>
      <c r="D165" s="10" t="s">
        <v>4</v>
      </c>
      <c r="E165" s="164"/>
      <c r="G165" s="3"/>
      <c r="H165" s="30"/>
      <c r="I165" s="3"/>
    </row>
    <row r="166" spans="1:10" s="146" customFormat="1" ht="22.5" customHeight="1" x14ac:dyDescent="0.2">
      <c r="A166" s="79" t="s">
        <v>262</v>
      </c>
      <c r="B166" s="10" t="s">
        <v>7</v>
      </c>
      <c r="C166" s="13" t="s">
        <v>58</v>
      </c>
      <c r="D166" s="10" t="s">
        <v>4</v>
      </c>
      <c r="E166" s="164"/>
      <c r="F166" s="144"/>
      <c r="G166" s="3"/>
      <c r="H166" s="30"/>
      <c r="I166" s="3"/>
      <c r="J166" s="127"/>
    </row>
    <row r="167" spans="1:10" s="7" customFormat="1" ht="22.5" customHeight="1" x14ac:dyDescent="0.2">
      <c r="A167" s="79" t="s">
        <v>263</v>
      </c>
      <c r="B167" s="10" t="s">
        <v>10</v>
      </c>
      <c r="C167" s="13" t="s">
        <v>57</v>
      </c>
      <c r="D167" s="10" t="s">
        <v>169</v>
      </c>
      <c r="E167" s="164"/>
      <c r="F167" s="144"/>
      <c r="G167" s="3"/>
      <c r="H167" s="30"/>
      <c r="I167" s="3"/>
      <c r="J167" s="127"/>
    </row>
    <row r="168" spans="1:10" s="24" customFormat="1" x14ac:dyDescent="0.2">
      <c r="A168" s="79" t="s">
        <v>264</v>
      </c>
      <c r="B168" s="10" t="s">
        <v>7</v>
      </c>
      <c r="C168" s="13" t="s">
        <v>37</v>
      </c>
      <c r="D168" s="10" t="s">
        <v>4</v>
      </c>
      <c r="E168" s="164"/>
      <c r="F168" s="144"/>
      <c r="G168" s="3"/>
      <c r="H168" s="30"/>
      <c r="I168" s="3"/>
      <c r="J168" s="127"/>
    </row>
    <row r="169" spans="1:10" s="7" customFormat="1" x14ac:dyDescent="0.2">
      <c r="A169" s="79" t="s">
        <v>265</v>
      </c>
      <c r="B169" s="10" t="s">
        <v>7</v>
      </c>
      <c r="C169" s="11" t="s">
        <v>105</v>
      </c>
      <c r="D169" s="10" t="s">
        <v>4</v>
      </c>
      <c r="E169" s="164"/>
      <c r="F169" s="144"/>
      <c r="G169" s="3"/>
      <c r="H169" s="30"/>
      <c r="I169" s="3"/>
      <c r="J169" s="127"/>
    </row>
    <row r="170" spans="1:10" s="146" customFormat="1" ht="23.1" customHeight="1" x14ac:dyDescent="0.2">
      <c r="A170" s="79" t="s">
        <v>266</v>
      </c>
      <c r="B170" s="10" t="s">
        <v>7</v>
      </c>
      <c r="C170" s="11" t="s">
        <v>38</v>
      </c>
      <c r="D170" s="10" t="s">
        <v>4</v>
      </c>
      <c r="E170" s="164"/>
      <c r="F170" s="144"/>
      <c r="G170" s="3"/>
      <c r="H170" s="30"/>
      <c r="I170" s="3"/>
    </row>
    <row r="171" spans="1:10" s="146" customFormat="1" ht="20.25" customHeight="1" x14ac:dyDescent="0.2">
      <c r="A171" s="79" t="s">
        <v>401</v>
      </c>
      <c r="B171" s="10" t="s">
        <v>7</v>
      </c>
      <c r="C171" s="11" t="s">
        <v>189</v>
      </c>
      <c r="D171" s="10" t="s">
        <v>4</v>
      </c>
      <c r="E171" s="164"/>
      <c r="F171" s="144"/>
      <c r="G171" s="3"/>
      <c r="H171" s="30"/>
      <c r="I171" s="3"/>
      <c r="J171" s="7"/>
    </row>
    <row r="172" spans="1:10" s="146" customFormat="1" ht="28.5" x14ac:dyDescent="0.2">
      <c r="A172" s="79" t="s">
        <v>267</v>
      </c>
      <c r="B172" s="10" t="s">
        <v>7</v>
      </c>
      <c r="C172" s="13" t="s">
        <v>43</v>
      </c>
      <c r="D172" s="10" t="s">
        <v>4</v>
      </c>
      <c r="E172" s="164"/>
      <c r="F172" s="144"/>
      <c r="G172" s="3"/>
      <c r="H172" s="30"/>
      <c r="I172" s="3"/>
      <c r="J172" s="24"/>
    </row>
    <row r="173" spans="1:10" ht="42.75" x14ac:dyDescent="0.2">
      <c r="A173" s="79" t="s">
        <v>268</v>
      </c>
      <c r="B173" s="10" t="s">
        <v>7</v>
      </c>
      <c r="C173" s="18" t="s">
        <v>307</v>
      </c>
      <c r="D173" s="41" t="s">
        <v>431</v>
      </c>
      <c r="E173" s="164"/>
      <c r="G173" s="3"/>
      <c r="H173" s="30"/>
      <c r="I173" s="3"/>
      <c r="J173" s="7"/>
    </row>
    <row r="174" spans="1:10" s="146" customFormat="1" ht="42.75" x14ac:dyDescent="0.2">
      <c r="A174" s="79" t="s">
        <v>269</v>
      </c>
      <c r="B174" s="46" t="s">
        <v>7</v>
      </c>
      <c r="C174" s="13" t="s">
        <v>310</v>
      </c>
      <c r="D174" s="41" t="s">
        <v>431</v>
      </c>
      <c r="E174" s="164"/>
      <c r="F174" s="7"/>
      <c r="H174" s="134"/>
      <c r="I174" s="148"/>
      <c r="J174" s="134"/>
    </row>
    <row r="175" spans="1:10" s="146" customFormat="1" ht="42.75" x14ac:dyDescent="0.2">
      <c r="A175" s="79" t="s">
        <v>313</v>
      </c>
      <c r="B175" s="46" t="s">
        <v>7</v>
      </c>
      <c r="C175" s="13" t="s">
        <v>625</v>
      </c>
      <c r="D175" s="41" t="s">
        <v>431</v>
      </c>
      <c r="E175" s="164"/>
      <c r="H175" s="134"/>
      <c r="I175" s="148"/>
      <c r="J175" s="134"/>
    </row>
    <row r="176" spans="1:10" s="7" customFormat="1" ht="42.75" x14ac:dyDescent="0.2">
      <c r="A176" s="79" t="s">
        <v>314</v>
      </c>
      <c r="B176" s="46" t="s">
        <v>7</v>
      </c>
      <c r="C176" s="13" t="s">
        <v>308</v>
      </c>
      <c r="D176" s="41" t="s">
        <v>431</v>
      </c>
      <c r="E176" s="164"/>
      <c r="G176" s="146"/>
      <c r="H176" s="134"/>
      <c r="I176" s="148"/>
      <c r="J176" s="134"/>
    </row>
    <row r="177" spans="1:10" ht="42.75" x14ac:dyDescent="0.2">
      <c r="A177" s="79" t="s">
        <v>315</v>
      </c>
      <c r="B177" s="10" t="s">
        <v>7</v>
      </c>
      <c r="C177" s="13" t="s">
        <v>432</v>
      </c>
      <c r="D177" s="41" t="s">
        <v>431</v>
      </c>
      <c r="E177" s="164"/>
      <c r="F177" s="2"/>
      <c r="G177" s="3"/>
      <c r="H177" s="30"/>
      <c r="I177" s="3"/>
    </row>
    <row r="178" spans="1:10" ht="42.75" x14ac:dyDescent="0.2">
      <c r="A178" s="79" t="s">
        <v>316</v>
      </c>
      <c r="B178" s="46" t="s">
        <v>7</v>
      </c>
      <c r="C178" s="13" t="s">
        <v>429</v>
      </c>
      <c r="D178" s="41" t="s">
        <v>431</v>
      </c>
      <c r="E178" s="164"/>
      <c r="F178" s="137"/>
      <c r="G178" s="146"/>
      <c r="H178" s="134"/>
      <c r="I178" s="148"/>
      <c r="J178" s="134"/>
    </row>
    <row r="179" spans="1:10" s="146" customFormat="1" ht="42.75" x14ac:dyDescent="0.2">
      <c r="A179" s="79" t="s">
        <v>402</v>
      </c>
      <c r="B179" s="46" t="s">
        <v>7</v>
      </c>
      <c r="C179" s="19" t="s">
        <v>430</v>
      </c>
      <c r="D179" s="41" t="s">
        <v>431</v>
      </c>
      <c r="E179" s="73"/>
      <c r="F179" s="150"/>
      <c r="H179" s="134"/>
      <c r="I179" s="148"/>
      <c r="J179" s="134"/>
    </row>
    <row r="180" spans="1:10" ht="42.75" x14ac:dyDescent="0.2">
      <c r="A180" s="79" t="s">
        <v>440</v>
      </c>
      <c r="B180" s="46" t="s">
        <v>7</v>
      </c>
      <c r="C180" s="13" t="s">
        <v>309</v>
      </c>
      <c r="D180" s="41" t="s">
        <v>431</v>
      </c>
      <c r="E180" s="164"/>
      <c r="F180" s="7"/>
      <c r="G180" s="146"/>
      <c r="H180" s="134"/>
      <c r="I180" s="148"/>
      <c r="J180" s="134"/>
    </row>
    <row r="181" spans="1:10" ht="22.5" customHeight="1" x14ac:dyDescent="0.2">
      <c r="A181" s="81" t="s">
        <v>403</v>
      </c>
      <c r="B181" s="25"/>
      <c r="C181" s="20" t="s">
        <v>55</v>
      </c>
      <c r="D181" s="5"/>
      <c r="E181" s="152"/>
      <c r="F181" s="24"/>
      <c r="G181" s="3"/>
      <c r="H181" s="30"/>
      <c r="I181" s="3"/>
      <c r="J181" s="7"/>
    </row>
    <row r="182" spans="1:10" ht="22.5" customHeight="1" x14ac:dyDescent="0.2">
      <c r="A182" s="79" t="s">
        <v>270</v>
      </c>
      <c r="B182" s="10" t="s">
        <v>7</v>
      </c>
      <c r="C182" s="11" t="s">
        <v>49</v>
      </c>
      <c r="D182" s="10" t="s">
        <v>4</v>
      </c>
      <c r="E182" s="164"/>
      <c r="G182" s="3"/>
      <c r="H182" s="30"/>
      <c r="I182" s="3"/>
    </row>
    <row r="183" spans="1:10" ht="22.5" customHeight="1" x14ac:dyDescent="0.2">
      <c r="A183" s="79" t="s">
        <v>271</v>
      </c>
      <c r="B183" s="10" t="s">
        <v>7</v>
      </c>
      <c r="C183" s="19" t="s">
        <v>60</v>
      </c>
      <c r="D183" s="10" t="s">
        <v>4</v>
      </c>
      <c r="E183" s="164"/>
      <c r="G183" s="3"/>
      <c r="H183" s="30"/>
      <c r="I183" s="3"/>
    </row>
    <row r="184" spans="1:10" ht="22.5" customHeight="1" x14ac:dyDescent="0.2">
      <c r="A184" s="79" t="s">
        <v>272</v>
      </c>
      <c r="B184" s="10" t="s">
        <v>7</v>
      </c>
      <c r="C184" s="19" t="s">
        <v>50</v>
      </c>
      <c r="D184" s="10" t="s">
        <v>4</v>
      </c>
      <c r="E184" s="164"/>
      <c r="G184" s="3"/>
      <c r="H184" s="30"/>
      <c r="I184" s="3"/>
    </row>
    <row r="185" spans="1:10" ht="22.5" customHeight="1" x14ac:dyDescent="0.2">
      <c r="A185" s="79" t="s">
        <v>273</v>
      </c>
      <c r="B185" s="10" t="s">
        <v>7</v>
      </c>
      <c r="C185" s="19" t="s">
        <v>51</v>
      </c>
      <c r="D185" s="10" t="s">
        <v>4</v>
      </c>
      <c r="E185" s="164"/>
      <c r="G185" s="3"/>
      <c r="H185" s="30"/>
      <c r="I185" s="3"/>
    </row>
    <row r="186" spans="1:10" ht="22.5" customHeight="1" x14ac:dyDescent="0.2">
      <c r="A186" s="79" t="s">
        <v>274</v>
      </c>
      <c r="B186" s="10" t="s">
        <v>7</v>
      </c>
      <c r="C186" s="11" t="s">
        <v>41</v>
      </c>
      <c r="D186" s="10" t="s">
        <v>4</v>
      </c>
      <c r="E186" s="164"/>
      <c r="G186" s="3"/>
      <c r="H186" s="30"/>
      <c r="I186" s="3"/>
    </row>
    <row r="187" spans="1:10" ht="22.5" customHeight="1" x14ac:dyDescent="0.2">
      <c r="A187" s="79" t="s">
        <v>275</v>
      </c>
      <c r="B187" s="10" t="s">
        <v>7</v>
      </c>
      <c r="C187" s="19" t="s">
        <v>35</v>
      </c>
      <c r="D187" s="10" t="s">
        <v>4</v>
      </c>
      <c r="E187" s="164"/>
      <c r="G187" s="3"/>
      <c r="H187" s="30"/>
      <c r="I187" s="3"/>
    </row>
    <row r="188" spans="1:10" ht="22.5" customHeight="1" x14ac:dyDescent="0.2">
      <c r="A188" s="79" t="s">
        <v>276</v>
      </c>
      <c r="B188" s="10" t="s">
        <v>7</v>
      </c>
      <c r="C188" s="11" t="s">
        <v>59</v>
      </c>
      <c r="D188" s="10" t="s">
        <v>4</v>
      </c>
      <c r="E188" s="164"/>
      <c r="G188" s="3"/>
      <c r="H188" s="30"/>
      <c r="I188" s="3"/>
    </row>
    <row r="189" spans="1:10" ht="22.5" customHeight="1" x14ac:dyDescent="0.2">
      <c r="A189" s="79" t="s">
        <v>277</v>
      </c>
      <c r="B189" s="10" t="s">
        <v>7</v>
      </c>
      <c r="C189" s="11" t="s">
        <v>63</v>
      </c>
      <c r="D189" s="10" t="s">
        <v>4</v>
      </c>
      <c r="E189" s="164"/>
      <c r="G189" s="3"/>
      <c r="H189" s="30"/>
      <c r="I189" s="3"/>
    </row>
    <row r="190" spans="1:10" s="7" customFormat="1" ht="22.5" customHeight="1" x14ac:dyDescent="0.2">
      <c r="A190" s="79" t="s">
        <v>278</v>
      </c>
      <c r="B190" s="10" t="s">
        <v>7</v>
      </c>
      <c r="C190" s="11" t="s">
        <v>64</v>
      </c>
      <c r="D190" s="10" t="s">
        <v>4</v>
      </c>
      <c r="E190" s="164"/>
      <c r="F190" s="144"/>
      <c r="G190" s="3"/>
      <c r="H190" s="30"/>
      <c r="I190" s="3"/>
      <c r="J190" s="127"/>
    </row>
    <row r="191" spans="1:10" ht="22.5" customHeight="1" x14ac:dyDescent="0.2">
      <c r="A191" s="79" t="s">
        <v>279</v>
      </c>
      <c r="B191" s="10" t="s">
        <v>7</v>
      </c>
      <c r="C191" s="11" t="s">
        <v>52</v>
      </c>
      <c r="D191" s="10" t="s">
        <v>4</v>
      </c>
      <c r="E191" s="164"/>
      <c r="G191" s="3"/>
      <c r="H191" s="30"/>
      <c r="I191" s="3"/>
    </row>
    <row r="192" spans="1:10" x14ac:dyDescent="0.2">
      <c r="A192" s="79" t="s">
        <v>280</v>
      </c>
      <c r="B192" s="10" t="s">
        <v>7</v>
      </c>
      <c r="C192" s="11" t="s">
        <v>107</v>
      </c>
      <c r="D192" s="10" t="s">
        <v>4</v>
      </c>
      <c r="E192" s="164"/>
      <c r="G192" s="3"/>
      <c r="H192" s="30"/>
      <c r="I192" s="3"/>
    </row>
    <row r="193" spans="1:10" ht="22.5" customHeight="1" x14ac:dyDescent="0.2">
      <c r="A193" s="79" t="s">
        <v>281</v>
      </c>
      <c r="B193" s="10" t="s">
        <v>7</v>
      </c>
      <c r="C193" s="11" t="s">
        <v>29</v>
      </c>
      <c r="D193" s="10" t="s">
        <v>4</v>
      </c>
      <c r="E193" s="164"/>
      <c r="G193" s="3"/>
      <c r="H193" s="30"/>
      <c r="I193" s="3"/>
    </row>
    <row r="194" spans="1:10" x14ac:dyDescent="0.2">
      <c r="A194" s="79" t="s">
        <v>282</v>
      </c>
      <c r="B194" s="10" t="s">
        <v>7</v>
      </c>
      <c r="C194" s="11" t="s">
        <v>30</v>
      </c>
      <c r="D194" s="10" t="s">
        <v>4</v>
      </c>
      <c r="E194" s="164"/>
      <c r="G194" s="3"/>
      <c r="H194" s="30"/>
      <c r="I194" s="3"/>
      <c r="J194" s="7"/>
    </row>
    <row r="195" spans="1:10" ht="20.45" customHeight="1" x14ac:dyDescent="0.2">
      <c r="A195" s="79" t="s">
        <v>283</v>
      </c>
      <c r="B195" s="10" t="s">
        <v>7</v>
      </c>
      <c r="C195" s="11" t="s">
        <v>8</v>
      </c>
      <c r="D195" s="10" t="s">
        <v>4</v>
      </c>
      <c r="E195" s="164"/>
      <c r="G195" s="3"/>
      <c r="H195" s="30"/>
      <c r="I195" s="3"/>
    </row>
    <row r="196" spans="1:10" ht="28.5" x14ac:dyDescent="0.2">
      <c r="A196" s="79" t="s">
        <v>284</v>
      </c>
      <c r="B196" s="10" t="s">
        <v>7</v>
      </c>
      <c r="C196" s="11" t="s">
        <v>48</v>
      </c>
      <c r="D196" s="10" t="s">
        <v>4</v>
      </c>
      <c r="E196" s="164"/>
      <c r="G196" s="3"/>
      <c r="H196" s="30"/>
      <c r="I196" s="3"/>
    </row>
    <row r="197" spans="1:10" ht="22.5" customHeight="1" x14ac:dyDescent="0.2">
      <c r="A197" s="79" t="s">
        <v>441</v>
      </c>
      <c r="B197" s="10" t="s">
        <v>7</v>
      </c>
      <c r="C197" s="11" t="s">
        <v>176</v>
      </c>
      <c r="D197" s="10" t="s">
        <v>4</v>
      </c>
      <c r="E197" s="164"/>
      <c r="G197" s="3"/>
      <c r="H197" s="30"/>
      <c r="I197" s="3"/>
    </row>
    <row r="198" spans="1:10" ht="71.45" customHeight="1" x14ac:dyDescent="0.2">
      <c r="A198" s="79" t="s">
        <v>404</v>
      </c>
      <c r="B198" s="10" t="s">
        <v>10</v>
      </c>
      <c r="C198" s="11" t="s">
        <v>174</v>
      </c>
      <c r="D198" s="10" t="s">
        <v>175</v>
      </c>
      <c r="E198" s="164"/>
      <c r="G198" s="3"/>
      <c r="H198" s="30"/>
      <c r="I198" s="3"/>
    </row>
    <row r="199" spans="1:10" ht="22.5" customHeight="1" x14ac:dyDescent="0.2">
      <c r="A199" s="79" t="s">
        <v>405</v>
      </c>
      <c r="B199" s="10" t="s">
        <v>7</v>
      </c>
      <c r="C199" s="13" t="s">
        <v>326</v>
      </c>
      <c r="D199" s="10" t="s">
        <v>4</v>
      </c>
      <c r="E199" s="164"/>
      <c r="G199" s="3"/>
      <c r="H199" s="30"/>
      <c r="I199" s="3"/>
    </row>
    <row r="200" spans="1:10" ht="22.5" customHeight="1" x14ac:dyDescent="0.2">
      <c r="A200" s="81" t="s">
        <v>406</v>
      </c>
      <c r="B200" s="25"/>
      <c r="C200" s="20" t="s">
        <v>337</v>
      </c>
      <c r="D200" s="5"/>
      <c r="E200" s="152"/>
      <c r="F200" s="24"/>
      <c r="G200" s="3"/>
      <c r="H200" s="30"/>
      <c r="I200" s="3"/>
    </row>
    <row r="201" spans="1:10" ht="22.5" customHeight="1" x14ac:dyDescent="0.2">
      <c r="A201" s="79" t="s">
        <v>285</v>
      </c>
      <c r="B201" s="10" t="s">
        <v>7</v>
      </c>
      <c r="C201" s="11" t="s">
        <v>339</v>
      </c>
      <c r="D201" s="10" t="s">
        <v>4</v>
      </c>
      <c r="E201" s="164"/>
      <c r="G201" s="3"/>
      <c r="H201" s="30"/>
      <c r="I201" s="3"/>
    </row>
    <row r="202" spans="1:10" ht="22.5" customHeight="1" x14ac:dyDescent="0.2">
      <c r="A202" s="79" t="s">
        <v>286</v>
      </c>
      <c r="B202" s="10" t="s">
        <v>7</v>
      </c>
      <c r="C202" s="11" t="s">
        <v>338</v>
      </c>
      <c r="D202" s="10" t="s">
        <v>4</v>
      </c>
      <c r="E202" s="164"/>
      <c r="G202" s="3"/>
      <c r="H202" s="30"/>
      <c r="I202" s="3"/>
    </row>
    <row r="203" spans="1:10" ht="22.5" customHeight="1" x14ac:dyDescent="0.2">
      <c r="A203" s="79" t="s">
        <v>287</v>
      </c>
      <c r="B203" s="10" t="s">
        <v>7</v>
      </c>
      <c r="C203" s="11" t="s">
        <v>340</v>
      </c>
      <c r="D203" s="10" t="s">
        <v>4</v>
      </c>
      <c r="E203" s="164"/>
      <c r="G203" s="3"/>
      <c r="H203" s="30"/>
      <c r="I203" s="3"/>
    </row>
    <row r="204" spans="1:10" ht="22.5" customHeight="1" x14ac:dyDescent="0.2">
      <c r="A204" s="79" t="s">
        <v>407</v>
      </c>
      <c r="B204" s="10" t="s">
        <v>7</v>
      </c>
      <c r="C204" s="11" t="s">
        <v>341</v>
      </c>
      <c r="D204" s="10" t="s">
        <v>4</v>
      </c>
      <c r="E204" s="164"/>
      <c r="F204" s="7"/>
      <c r="G204" s="3"/>
      <c r="H204" s="30"/>
      <c r="I204" s="3"/>
    </row>
    <row r="205" spans="1:10" ht="22.5" customHeight="1" x14ac:dyDescent="0.2">
      <c r="A205" s="79" t="s">
        <v>288</v>
      </c>
      <c r="B205" s="10" t="s">
        <v>7</v>
      </c>
      <c r="C205" s="11" t="s">
        <v>342</v>
      </c>
      <c r="D205" s="10" t="s">
        <v>4</v>
      </c>
      <c r="E205" s="164"/>
      <c r="G205" s="3"/>
      <c r="H205" s="30"/>
      <c r="I205" s="3"/>
    </row>
    <row r="206" spans="1:10" ht="22.5" customHeight="1" x14ac:dyDescent="0.2">
      <c r="A206" s="79" t="s">
        <v>289</v>
      </c>
      <c r="B206" s="10" t="s">
        <v>7</v>
      </c>
      <c r="C206" s="11" t="s">
        <v>343</v>
      </c>
      <c r="D206" s="10" t="s">
        <v>4</v>
      </c>
      <c r="E206" s="164"/>
      <c r="G206" s="3"/>
      <c r="H206" s="30"/>
      <c r="I206" s="3"/>
    </row>
    <row r="207" spans="1:10" x14ac:dyDescent="0.2">
      <c r="A207" s="79" t="s">
        <v>290</v>
      </c>
      <c r="B207" s="10" t="s">
        <v>7</v>
      </c>
      <c r="C207" s="11" t="s">
        <v>311</v>
      </c>
      <c r="D207" s="10" t="s">
        <v>4</v>
      </c>
      <c r="E207" s="164"/>
      <c r="G207" s="3"/>
      <c r="H207" s="30"/>
      <c r="I207" s="3"/>
    </row>
    <row r="208" spans="1:10" ht="22.5" customHeight="1" x14ac:dyDescent="0.2">
      <c r="A208" s="79" t="s">
        <v>291</v>
      </c>
      <c r="B208" s="10" t="s">
        <v>7</v>
      </c>
      <c r="C208" s="11" t="s">
        <v>106</v>
      </c>
      <c r="D208" s="10" t="s">
        <v>4</v>
      </c>
      <c r="E208" s="164"/>
      <c r="G208" s="3"/>
      <c r="H208" s="30"/>
      <c r="I208" s="3"/>
    </row>
    <row r="209" spans="1:10" x14ac:dyDescent="0.2">
      <c r="A209" s="79" t="s">
        <v>292</v>
      </c>
      <c r="B209" s="10" t="s">
        <v>7</v>
      </c>
      <c r="C209" s="11" t="s">
        <v>29</v>
      </c>
      <c r="D209" s="10" t="s">
        <v>4</v>
      </c>
      <c r="E209" s="164"/>
      <c r="G209" s="3"/>
      <c r="H209" s="30"/>
      <c r="I209" s="3"/>
    </row>
    <row r="210" spans="1:10" s="7" customFormat="1" ht="22.5" customHeight="1" x14ac:dyDescent="0.2">
      <c r="A210" s="79" t="s">
        <v>293</v>
      </c>
      <c r="B210" s="10" t="s">
        <v>7</v>
      </c>
      <c r="C210" s="11" t="s">
        <v>8</v>
      </c>
      <c r="D210" s="10" t="s">
        <v>4</v>
      </c>
      <c r="E210" s="164"/>
      <c r="F210" s="144"/>
      <c r="G210" s="3"/>
      <c r="H210" s="30"/>
      <c r="I210" s="3"/>
      <c r="J210" s="127"/>
    </row>
    <row r="211" spans="1:10" ht="28.5" x14ac:dyDescent="0.2">
      <c r="A211" s="79" t="s">
        <v>294</v>
      </c>
      <c r="B211" s="10" t="s">
        <v>7</v>
      </c>
      <c r="C211" s="11" t="s">
        <v>48</v>
      </c>
      <c r="D211" s="10" t="s">
        <v>4</v>
      </c>
      <c r="E211" s="164"/>
      <c r="G211" s="3"/>
      <c r="H211" s="30"/>
      <c r="I211" s="3"/>
    </row>
    <row r="212" spans="1:10" ht="18.75" customHeight="1" x14ac:dyDescent="0.2">
      <c r="A212" s="79" t="s">
        <v>295</v>
      </c>
      <c r="B212" s="10" t="s">
        <v>7</v>
      </c>
      <c r="C212" s="11" t="s">
        <v>176</v>
      </c>
      <c r="D212" s="10" t="s">
        <v>4</v>
      </c>
      <c r="E212" s="164"/>
      <c r="G212" s="3"/>
      <c r="H212" s="30"/>
      <c r="I212" s="3"/>
    </row>
    <row r="213" spans="1:10" ht="75" customHeight="1" x14ac:dyDescent="0.2">
      <c r="A213" s="79" t="s">
        <v>296</v>
      </c>
      <c r="B213" s="10" t="s">
        <v>10</v>
      </c>
      <c r="C213" s="11" t="s">
        <v>174</v>
      </c>
      <c r="D213" s="10" t="s">
        <v>175</v>
      </c>
      <c r="E213" s="164"/>
      <c r="G213" s="3"/>
      <c r="H213" s="30"/>
      <c r="I213" s="3"/>
    </row>
    <row r="214" spans="1:10" ht="22.5" customHeight="1" x14ac:dyDescent="0.2">
      <c r="A214" s="79" t="s">
        <v>408</v>
      </c>
      <c r="B214" s="10" t="s">
        <v>7</v>
      </c>
      <c r="C214" s="13" t="s">
        <v>330</v>
      </c>
      <c r="D214" s="10" t="s">
        <v>4</v>
      </c>
      <c r="E214" s="164"/>
      <c r="G214" s="3"/>
      <c r="H214" s="30"/>
      <c r="I214" s="3"/>
      <c r="J214" s="7"/>
    </row>
    <row r="215" spans="1:10" ht="22.5" customHeight="1" x14ac:dyDescent="0.2">
      <c r="A215" s="79" t="s">
        <v>409</v>
      </c>
      <c r="B215" s="10" t="s">
        <v>7</v>
      </c>
      <c r="C215" s="13" t="s">
        <v>331</v>
      </c>
      <c r="D215" s="10" t="s">
        <v>4</v>
      </c>
      <c r="E215" s="164"/>
      <c r="F215" s="7"/>
      <c r="G215" s="3"/>
      <c r="H215" s="30"/>
      <c r="I215" s="3"/>
    </row>
    <row r="216" spans="1:10" ht="28.5" x14ac:dyDescent="0.2">
      <c r="A216" s="79" t="s">
        <v>297</v>
      </c>
      <c r="B216" s="10" t="s">
        <v>7</v>
      </c>
      <c r="C216" s="11" t="s">
        <v>53</v>
      </c>
      <c r="D216" s="10" t="s">
        <v>4</v>
      </c>
      <c r="E216" s="164"/>
      <c r="G216" s="3"/>
      <c r="H216" s="30"/>
      <c r="I216" s="3"/>
    </row>
    <row r="217" spans="1:10" ht="23.1" customHeight="1" x14ac:dyDescent="0.2">
      <c r="A217" s="79" t="s">
        <v>298</v>
      </c>
      <c r="B217" s="10" t="s">
        <v>7</v>
      </c>
      <c r="C217" s="11" t="s">
        <v>54</v>
      </c>
      <c r="D217" s="10" t="s">
        <v>4</v>
      </c>
      <c r="E217" s="164"/>
      <c r="G217" s="3"/>
      <c r="H217" s="30"/>
      <c r="I217" s="3"/>
    </row>
    <row r="218" spans="1:10" x14ac:dyDescent="0.2">
      <c r="A218" s="79" t="s">
        <v>299</v>
      </c>
      <c r="B218" s="10" t="s">
        <v>7</v>
      </c>
      <c r="C218" s="11" t="s">
        <v>61</v>
      </c>
      <c r="D218" s="10" t="s">
        <v>4</v>
      </c>
      <c r="E218" s="164"/>
      <c r="G218" s="3"/>
      <c r="H218" s="30"/>
      <c r="I218" s="3"/>
    </row>
    <row r="219" spans="1:10" ht="23.1" customHeight="1" x14ac:dyDescent="0.2">
      <c r="A219" s="79" t="s">
        <v>300</v>
      </c>
      <c r="B219" s="10" t="s">
        <v>7</v>
      </c>
      <c r="C219" s="11" t="s">
        <v>39</v>
      </c>
      <c r="D219" s="10" t="s">
        <v>4</v>
      </c>
      <c r="E219" s="164"/>
      <c r="G219" s="3"/>
      <c r="H219" s="30"/>
      <c r="I219" s="3"/>
    </row>
    <row r="220" spans="1:10" ht="22.5" customHeight="1" x14ac:dyDescent="0.2">
      <c r="A220" s="145" t="s">
        <v>471</v>
      </c>
      <c r="B220" s="90"/>
      <c r="C220" s="90"/>
      <c r="D220" s="90"/>
      <c r="E220" s="154"/>
      <c r="F220" s="7"/>
      <c r="G220" s="3"/>
      <c r="H220" s="30"/>
      <c r="I220" s="3"/>
    </row>
    <row r="221" spans="1:10" ht="28.5" x14ac:dyDescent="0.2">
      <c r="A221" s="79" t="s">
        <v>472</v>
      </c>
      <c r="B221" s="10" t="s">
        <v>7</v>
      </c>
      <c r="C221" s="11" t="s">
        <v>473</v>
      </c>
      <c r="D221" s="10" t="s">
        <v>4</v>
      </c>
      <c r="E221" s="164"/>
      <c r="F221" s="116"/>
      <c r="G221" s="3"/>
      <c r="H221" s="30"/>
      <c r="I221" s="3"/>
    </row>
    <row r="222" spans="1:10" ht="22.5" customHeight="1" x14ac:dyDescent="0.2">
      <c r="A222" s="79" t="s">
        <v>495</v>
      </c>
      <c r="B222" s="10" t="s">
        <v>7</v>
      </c>
      <c r="C222" s="13" t="s">
        <v>326</v>
      </c>
      <c r="D222" s="10" t="s">
        <v>4</v>
      </c>
      <c r="E222" s="164"/>
      <c r="G222" s="3"/>
      <c r="H222" s="30"/>
      <c r="I222" s="3"/>
    </row>
    <row r="223" spans="1:10" s="146" customFormat="1" ht="51" customHeight="1" x14ac:dyDescent="0.2">
      <c r="A223" s="79" t="s">
        <v>496</v>
      </c>
      <c r="B223" s="10" t="s">
        <v>7</v>
      </c>
      <c r="C223" s="18" t="s">
        <v>307</v>
      </c>
      <c r="D223" s="10" t="s">
        <v>431</v>
      </c>
      <c r="E223" s="164"/>
    </row>
    <row r="224" spans="1:10" s="146" customFormat="1" ht="42.75" x14ac:dyDescent="0.2">
      <c r="A224" s="79" t="s">
        <v>497</v>
      </c>
      <c r="B224" s="46" t="s">
        <v>7</v>
      </c>
      <c r="C224" s="13" t="s">
        <v>625</v>
      </c>
      <c r="D224" s="41" t="s">
        <v>431</v>
      </c>
      <c r="E224" s="164"/>
      <c r="H224" s="134"/>
      <c r="I224" s="148"/>
      <c r="J224" s="134"/>
    </row>
    <row r="225" spans="1:10" s="7" customFormat="1" ht="42.75" x14ac:dyDescent="0.2">
      <c r="A225" s="79" t="s">
        <v>498</v>
      </c>
      <c r="B225" s="46" t="s">
        <v>7</v>
      </c>
      <c r="C225" s="13" t="s">
        <v>308</v>
      </c>
      <c r="D225" s="41" t="s">
        <v>431</v>
      </c>
      <c r="E225" s="164"/>
      <c r="G225" s="146"/>
      <c r="H225" s="134"/>
      <c r="I225" s="148"/>
      <c r="J225" s="134"/>
    </row>
    <row r="226" spans="1:10" ht="42.75" x14ac:dyDescent="0.2">
      <c r="A226" s="79" t="s">
        <v>499</v>
      </c>
      <c r="B226" s="10" t="s">
        <v>7</v>
      </c>
      <c r="C226" s="13" t="s">
        <v>432</v>
      </c>
      <c r="D226" s="10" t="s">
        <v>431</v>
      </c>
      <c r="E226" s="164"/>
      <c r="F226" s="2"/>
      <c r="G226" s="3"/>
      <c r="H226" s="30"/>
      <c r="I226" s="3"/>
    </row>
    <row r="227" spans="1:10" ht="42.75" x14ac:dyDescent="0.2">
      <c r="A227" s="79" t="s">
        <v>500</v>
      </c>
      <c r="B227" s="46" t="s">
        <v>7</v>
      </c>
      <c r="C227" s="13" t="s">
        <v>429</v>
      </c>
      <c r="D227" s="41" t="s">
        <v>431</v>
      </c>
      <c r="E227" s="164"/>
      <c r="F227" s="137"/>
      <c r="G227" s="146"/>
      <c r="H227" s="134"/>
      <c r="I227" s="148"/>
      <c r="J227" s="134"/>
    </row>
    <row r="228" spans="1:10" ht="23.1" customHeight="1" x14ac:dyDescent="0.2"/>
    <row r="230" spans="1:10" ht="23.1" customHeight="1" x14ac:dyDescent="0.2"/>
    <row r="232" spans="1:10" ht="23.1" customHeight="1" x14ac:dyDescent="0.2"/>
    <row r="234" spans="1:10" ht="60" customHeight="1" x14ac:dyDescent="0.2"/>
    <row r="235" spans="1:10" ht="23.1" customHeight="1" x14ac:dyDescent="0.2"/>
  </sheetData>
  <sheetProtection password="87C6" sheet="1" objects="1" scenarios="1"/>
  <phoneticPr fontId="26" type="noConversion"/>
  <pageMargins left="0.31496062992125984" right="0.31496062992125984" top="0.66666666666666663" bottom="0.59055118110236227" header="0.31496062992125984" footer="0.31496062992125984"/>
  <pageSetup paperSize="9" scale="80" fitToHeight="4" orientation="landscape" r:id="rId1"/>
  <headerFooter>
    <oddHeader>&amp;L&amp;9Vergabeverfahren Nr. 2026_01 - Abschluss einer Rahmenvereinbarung für 4 Jahre zur Belieferung der Universitätsmedizin Halle (Saale) mit Nicht-Medizinischem Mobiliar LOS 3&amp;R&amp;G</oddHeader>
    <oddFooter>&amp;LLeistungsverzeichnis LOS 2 Schränke&amp;RSeite &amp;P von &amp;N</oddFooter>
  </headerFooter>
  <ignoredErrors>
    <ignoredError sqref="A55:A61 A49:A54 A43 A31:A33 A78 A99 A102 A129:A132 A145:A151 A167 A164 A204 A213:A215 A112:A115" twoDigitTextYear="1"/>
    <ignoredError sqref="A181 A200" numberStoredAsText="1"/>
  </ignoredError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9"/>
  <sheetViews>
    <sheetView zoomScale="115" zoomScaleNormal="115" zoomScaleSheetLayoutView="40" workbookViewId="0">
      <selection activeCell="E39" sqref="E39"/>
    </sheetView>
  </sheetViews>
  <sheetFormatPr baseColWidth="10" defaultColWidth="11.42578125" defaultRowHeight="48" customHeight="1" x14ac:dyDescent="0.2"/>
  <cols>
    <col min="1" max="1" width="7.5703125" style="32" customWidth="1"/>
    <col min="2" max="2" width="10.5703125" style="24" customWidth="1"/>
    <col min="3" max="3" width="89.5703125" style="21" customWidth="1"/>
    <col min="4" max="4" width="15.5703125" style="21" customWidth="1"/>
    <col min="5" max="5" width="54.5703125" style="23" customWidth="1"/>
    <col min="6" max="6" width="4" style="140" customWidth="1"/>
    <col min="7" max="8" width="4" style="141" customWidth="1"/>
    <col min="9" max="16384" width="11.42578125" style="138"/>
  </cols>
  <sheetData>
    <row r="1" spans="1:8" s="7" customFormat="1" ht="26.25" x14ac:dyDescent="0.4">
      <c r="A1" s="39" t="s">
        <v>436</v>
      </c>
      <c r="B1" s="29"/>
      <c r="C1" s="21"/>
      <c r="D1" s="21"/>
      <c r="E1" s="22"/>
      <c r="F1" s="136"/>
      <c r="G1" s="30"/>
      <c r="H1" s="30"/>
    </row>
    <row r="2" spans="1:8" s="7" customFormat="1" ht="14.25" x14ac:dyDescent="0.2">
      <c r="A2" s="136"/>
      <c r="C2" s="137"/>
      <c r="D2" s="137"/>
      <c r="E2" s="137"/>
      <c r="F2" s="136"/>
      <c r="G2" s="30"/>
      <c r="H2" s="30"/>
    </row>
    <row r="3" spans="1:8" s="2" customFormat="1" ht="30" customHeight="1" x14ac:dyDescent="0.2">
      <c r="A3" s="26" t="s">
        <v>14</v>
      </c>
      <c r="B3" s="26" t="s">
        <v>15</v>
      </c>
      <c r="C3" s="27" t="s">
        <v>16</v>
      </c>
      <c r="D3" s="28" t="s">
        <v>0</v>
      </c>
      <c r="E3" s="28" t="s">
        <v>1</v>
      </c>
      <c r="F3" s="32"/>
      <c r="G3" s="3"/>
      <c r="H3" s="3"/>
    </row>
    <row r="4" spans="1:8" ht="23.1" customHeight="1" x14ac:dyDescent="0.2">
      <c r="A4" s="34">
        <v>1</v>
      </c>
      <c r="B4" s="71"/>
      <c r="C4" s="63" t="s">
        <v>161</v>
      </c>
      <c r="D4" s="5"/>
      <c r="E4" s="72"/>
      <c r="F4" s="32"/>
      <c r="G4" s="30"/>
      <c r="H4" s="3"/>
    </row>
    <row r="5" spans="1:8" ht="147.6" customHeight="1" x14ac:dyDescent="0.2">
      <c r="A5" s="37" t="s">
        <v>192</v>
      </c>
      <c r="B5" s="14" t="s">
        <v>501</v>
      </c>
      <c r="C5" s="97" t="s">
        <v>516</v>
      </c>
      <c r="D5" s="10" t="s">
        <v>4</v>
      </c>
      <c r="E5" s="73"/>
      <c r="F5" s="139"/>
      <c r="G5" s="30"/>
      <c r="H5" s="3"/>
    </row>
    <row r="6" spans="1:8" s="15" customFormat="1" ht="23.1" customHeight="1" x14ac:dyDescent="0.2">
      <c r="A6" s="34">
        <v>2</v>
      </c>
      <c r="B6" s="35"/>
      <c r="C6" s="36" t="s">
        <v>97</v>
      </c>
      <c r="D6" s="5"/>
      <c r="E6" s="142"/>
      <c r="F6" s="32"/>
      <c r="G6" s="30"/>
      <c r="H6" s="3"/>
    </row>
    <row r="7" spans="1:8" s="15" customFormat="1" ht="28.5" x14ac:dyDescent="0.2">
      <c r="A7" s="37" t="s">
        <v>193</v>
      </c>
      <c r="B7" s="10" t="s">
        <v>7</v>
      </c>
      <c r="C7" s="70" t="s">
        <v>164</v>
      </c>
      <c r="D7" s="10" t="s">
        <v>4</v>
      </c>
      <c r="E7" s="164"/>
      <c r="F7" s="32"/>
      <c r="G7" s="30"/>
      <c r="H7" s="3"/>
    </row>
    <row r="8" spans="1:8" s="15" customFormat="1" ht="28.5" customHeight="1" x14ac:dyDescent="0.2">
      <c r="A8" s="37" t="s">
        <v>194</v>
      </c>
      <c r="B8" s="10" t="s">
        <v>7</v>
      </c>
      <c r="C8" s="1" t="s">
        <v>165</v>
      </c>
      <c r="D8" s="10" t="s">
        <v>4</v>
      </c>
      <c r="E8" s="44"/>
      <c r="F8" s="32"/>
      <c r="G8" s="30"/>
      <c r="H8" s="3"/>
    </row>
    <row r="9" spans="1:8" s="15" customFormat="1" ht="28.5" x14ac:dyDescent="0.2">
      <c r="A9" s="37" t="s">
        <v>195</v>
      </c>
      <c r="B9" s="10" t="s">
        <v>7</v>
      </c>
      <c r="C9" s="11" t="s">
        <v>146</v>
      </c>
      <c r="D9" s="10" t="s">
        <v>4</v>
      </c>
      <c r="E9" s="44"/>
      <c r="F9" s="32"/>
      <c r="G9" s="30"/>
      <c r="H9" s="3"/>
    </row>
    <row r="10" spans="1:8" s="12" customFormat="1" ht="22.5" customHeight="1" x14ac:dyDescent="0.2">
      <c r="A10" s="6">
        <v>3</v>
      </c>
      <c r="B10" s="4"/>
      <c r="C10" s="63" t="s">
        <v>167</v>
      </c>
      <c r="D10" s="5"/>
      <c r="E10" s="143"/>
      <c r="F10" s="32"/>
      <c r="G10" s="30"/>
      <c r="H10" s="3"/>
    </row>
    <row r="11" spans="1:8" s="12" customFormat="1" ht="72.95" customHeight="1" x14ac:dyDescent="0.2">
      <c r="A11" s="33" t="s">
        <v>196</v>
      </c>
      <c r="B11" s="10" t="s">
        <v>10</v>
      </c>
      <c r="C11" s="11" t="s">
        <v>83</v>
      </c>
      <c r="D11" s="10" t="s">
        <v>17</v>
      </c>
      <c r="E11" s="44"/>
      <c r="F11" s="32"/>
      <c r="G11" s="30"/>
      <c r="H11" s="3"/>
    </row>
    <row r="12" spans="1:8" s="12" customFormat="1" ht="83.1" customHeight="1" x14ac:dyDescent="0.2">
      <c r="A12" s="79" t="s">
        <v>197</v>
      </c>
      <c r="B12" s="10" t="s">
        <v>7</v>
      </c>
      <c r="C12" s="13" t="s">
        <v>482</v>
      </c>
      <c r="D12" s="41" t="s">
        <v>4</v>
      </c>
      <c r="E12" s="38"/>
      <c r="F12" s="32"/>
      <c r="G12" s="30"/>
      <c r="H12" s="3"/>
    </row>
    <row r="13" spans="1:8" s="12" customFormat="1" ht="22.5" customHeight="1" x14ac:dyDescent="0.2">
      <c r="A13" s="79" t="s">
        <v>410</v>
      </c>
      <c r="B13" s="10" t="s">
        <v>7</v>
      </c>
      <c r="C13" s="11" t="s">
        <v>155</v>
      </c>
      <c r="D13" s="10" t="s">
        <v>4</v>
      </c>
      <c r="E13" s="44"/>
      <c r="F13" s="32"/>
      <c r="G13" s="30"/>
      <c r="H13" s="3"/>
    </row>
    <row r="14" spans="1:8" s="12" customFormat="1" ht="22.5" customHeight="1" x14ac:dyDescent="0.2">
      <c r="A14" s="79" t="s">
        <v>411</v>
      </c>
      <c r="B14" s="10" t="s">
        <v>7</v>
      </c>
      <c r="C14" s="11" t="s">
        <v>153</v>
      </c>
      <c r="D14" s="10" t="s">
        <v>4</v>
      </c>
      <c r="E14" s="44"/>
      <c r="F14" s="32"/>
      <c r="G14" s="30"/>
      <c r="H14" s="3"/>
    </row>
    <row r="15" spans="1:8" s="12" customFormat="1" ht="22.5" customHeight="1" x14ac:dyDescent="0.2">
      <c r="A15" s="79" t="s">
        <v>412</v>
      </c>
      <c r="B15" s="10" t="s">
        <v>7</v>
      </c>
      <c r="C15" s="11" t="s">
        <v>91</v>
      </c>
      <c r="D15" s="10" t="s">
        <v>4</v>
      </c>
      <c r="E15" s="44"/>
      <c r="F15" s="139"/>
      <c r="G15" s="30"/>
      <c r="H15" s="3"/>
    </row>
    <row r="16" spans="1:8" s="12" customFormat="1" ht="22.5" customHeight="1" x14ac:dyDescent="0.2">
      <c r="A16" s="79" t="s">
        <v>413</v>
      </c>
      <c r="B16" s="10" t="s">
        <v>7</v>
      </c>
      <c r="C16" s="11" t="s">
        <v>156</v>
      </c>
      <c r="D16" s="10" t="s">
        <v>4</v>
      </c>
      <c r="E16" s="44"/>
      <c r="F16" s="32"/>
      <c r="G16" s="30"/>
      <c r="H16" s="3"/>
    </row>
    <row r="17" spans="1:8" s="12" customFormat="1" ht="28.5" customHeight="1" x14ac:dyDescent="0.2">
      <c r="A17" s="79" t="s">
        <v>414</v>
      </c>
      <c r="B17" s="10" t="s">
        <v>7</v>
      </c>
      <c r="C17" s="11" t="s">
        <v>92</v>
      </c>
      <c r="D17" s="10" t="s">
        <v>4</v>
      </c>
      <c r="E17" s="44"/>
      <c r="F17" s="32"/>
      <c r="G17" s="30"/>
      <c r="H17" s="3"/>
    </row>
    <row r="18" spans="1:8" s="12" customFormat="1" ht="37.5" customHeight="1" x14ac:dyDescent="0.2">
      <c r="A18" s="79" t="s">
        <v>415</v>
      </c>
      <c r="B18" s="46" t="s">
        <v>7</v>
      </c>
      <c r="C18" s="11" t="s">
        <v>344</v>
      </c>
      <c r="D18" s="10" t="s">
        <v>4</v>
      </c>
      <c r="E18" s="44"/>
      <c r="F18" s="32"/>
      <c r="G18" s="30"/>
      <c r="H18" s="3"/>
    </row>
    <row r="19" spans="1:8" s="12" customFormat="1" ht="37.5" customHeight="1" x14ac:dyDescent="0.2">
      <c r="A19" s="79" t="s">
        <v>502</v>
      </c>
      <c r="B19" s="46" t="s">
        <v>7</v>
      </c>
      <c r="C19" s="11" t="s">
        <v>515</v>
      </c>
      <c r="D19" s="10" t="s">
        <v>431</v>
      </c>
      <c r="E19" s="44"/>
      <c r="F19" s="32"/>
      <c r="G19" s="30"/>
      <c r="H19" s="3"/>
    </row>
    <row r="20" spans="1:8" s="12" customFormat="1" ht="22.5" customHeight="1" x14ac:dyDescent="0.2">
      <c r="A20" s="6">
        <v>4</v>
      </c>
      <c r="B20" s="4"/>
      <c r="C20" s="5" t="s">
        <v>90</v>
      </c>
      <c r="D20" s="5"/>
      <c r="E20" s="143"/>
      <c r="F20" s="32"/>
      <c r="G20" s="30"/>
      <c r="H20" s="3"/>
    </row>
    <row r="21" spans="1:8" s="15" customFormat="1" ht="28.5" x14ac:dyDescent="0.2">
      <c r="A21" s="80" t="s">
        <v>205</v>
      </c>
      <c r="B21" s="41" t="s">
        <v>12</v>
      </c>
      <c r="C21" s="1" t="s">
        <v>159</v>
      </c>
      <c r="D21" s="10" t="s">
        <v>160</v>
      </c>
      <c r="E21" s="44"/>
      <c r="F21" s="32"/>
      <c r="G21" s="30"/>
      <c r="H21" s="3"/>
    </row>
    <row r="22" spans="1:8" s="15" customFormat="1" ht="33" customHeight="1" x14ac:dyDescent="0.2">
      <c r="A22" s="80" t="s">
        <v>206</v>
      </c>
      <c r="B22" s="14" t="s">
        <v>7</v>
      </c>
      <c r="C22" s="11" t="s">
        <v>150</v>
      </c>
      <c r="D22" s="10" t="s">
        <v>4</v>
      </c>
      <c r="E22" s="16"/>
      <c r="F22" s="32"/>
      <c r="G22" s="30"/>
      <c r="H22" s="3"/>
    </row>
    <row r="23" spans="1:8" s="15" customFormat="1" ht="22.5" customHeight="1" x14ac:dyDescent="0.2">
      <c r="A23" s="80" t="s">
        <v>207</v>
      </c>
      <c r="B23" s="10" t="s">
        <v>7</v>
      </c>
      <c r="C23" s="1" t="s">
        <v>162</v>
      </c>
      <c r="D23" s="10" t="s">
        <v>4</v>
      </c>
      <c r="E23" s="16"/>
      <c r="F23" s="32"/>
      <c r="G23" s="30"/>
      <c r="H23" s="3"/>
    </row>
    <row r="24" spans="1:8" s="15" customFormat="1" ht="28.5" x14ac:dyDescent="0.2">
      <c r="A24" s="80" t="s">
        <v>208</v>
      </c>
      <c r="B24" s="14" t="s">
        <v>7</v>
      </c>
      <c r="C24" s="11" t="s">
        <v>110</v>
      </c>
      <c r="D24" s="10" t="s">
        <v>4</v>
      </c>
      <c r="E24" s="16"/>
      <c r="F24" s="32"/>
      <c r="G24" s="30"/>
      <c r="H24" s="3"/>
    </row>
    <row r="25" spans="1:8" s="15" customFormat="1" ht="42.75" x14ac:dyDescent="0.2">
      <c r="A25" s="80" t="s">
        <v>209</v>
      </c>
      <c r="B25" s="14" t="s">
        <v>7</v>
      </c>
      <c r="C25" s="11" t="s">
        <v>151</v>
      </c>
      <c r="D25" s="10" t="s">
        <v>4</v>
      </c>
      <c r="E25" s="44"/>
      <c r="F25" s="32"/>
      <c r="G25" s="30"/>
      <c r="H25" s="3"/>
    </row>
    <row r="26" spans="1:8" s="15" customFormat="1" ht="22.5" customHeight="1" x14ac:dyDescent="0.2">
      <c r="A26" s="79" t="s">
        <v>210</v>
      </c>
      <c r="B26" s="14" t="s">
        <v>7</v>
      </c>
      <c r="C26" s="11" t="s">
        <v>152</v>
      </c>
      <c r="D26" s="10" t="s">
        <v>4</v>
      </c>
      <c r="E26" s="44"/>
      <c r="F26" s="32"/>
      <c r="G26" s="30"/>
      <c r="H26" s="3"/>
    </row>
    <row r="27" spans="1:8" s="15" customFormat="1" ht="22.5" customHeight="1" x14ac:dyDescent="0.2">
      <c r="A27" s="79" t="s">
        <v>211</v>
      </c>
      <c r="B27" s="10" t="s">
        <v>7</v>
      </c>
      <c r="C27" s="17" t="s">
        <v>11</v>
      </c>
      <c r="D27" s="10" t="s">
        <v>4</v>
      </c>
      <c r="E27" s="16"/>
      <c r="F27" s="32"/>
      <c r="G27" s="30"/>
      <c r="H27" s="3"/>
    </row>
    <row r="28" spans="1:8" s="15" customFormat="1" ht="22.5" customHeight="1" x14ac:dyDescent="0.2">
      <c r="A28" s="79" t="s">
        <v>212</v>
      </c>
      <c r="B28" s="46" t="s">
        <v>7</v>
      </c>
      <c r="C28" s="11" t="s">
        <v>135</v>
      </c>
      <c r="D28" s="10" t="s">
        <v>4</v>
      </c>
      <c r="E28" s="164"/>
      <c r="F28" s="32"/>
      <c r="G28" s="30"/>
      <c r="H28" s="3"/>
    </row>
    <row r="29" spans="1:8" s="12" customFormat="1" ht="22.5" customHeight="1" x14ac:dyDescent="0.2">
      <c r="A29" s="6">
        <v>5</v>
      </c>
      <c r="B29" s="4"/>
      <c r="C29" s="5" t="s">
        <v>113</v>
      </c>
      <c r="D29" s="5"/>
      <c r="E29" s="143"/>
      <c r="F29" s="32"/>
      <c r="G29" s="30"/>
      <c r="H29" s="3"/>
    </row>
    <row r="30" spans="1:8" s="15" customFormat="1" ht="28.5" customHeight="1" x14ac:dyDescent="0.2">
      <c r="A30" s="80" t="s">
        <v>214</v>
      </c>
      <c r="B30" s="10" t="s">
        <v>7</v>
      </c>
      <c r="C30" s="1" t="s">
        <v>157</v>
      </c>
      <c r="D30" s="10" t="s">
        <v>4</v>
      </c>
      <c r="E30" s="16"/>
      <c r="F30" s="32"/>
      <c r="G30" s="30"/>
      <c r="H30" s="3"/>
    </row>
    <row r="31" spans="1:8" s="15" customFormat="1" ht="28.5" x14ac:dyDescent="0.2">
      <c r="A31" s="80" t="s">
        <v>215</v>
      </c>
      <c r="B31" s="14" t="s">
        <v>7</v>
      </c>
      <c r="C31" s="11" t="s">
        <v>84</v>
      </c>
      <c r="D31" s="10" t="s">
        <v>4</v>
      </c>
      <c r="E31" s="16"/>
      <c r="F31" s="32"/>
      <c r="G31" s="30"/>
      <c r="H31" s="3"/>
    </row>
    <row r="32" spans="1:8" s="15" customFormat="1" ht="42.75" x14ac:dyDescent="0.2">
      <c r="A32" s="80" t="s">
        <v>216</v>
      </c>
      <c r="B32" s="10" t="s">
        <v>7</v>
      </c>
      <c r="C32" s="1" t="s">
        <v>345</v>
      </c>
      <c r="D32" s="10" t="s">
        <v>4</v>
      </c>
      <c r="E32" s="44"/>
      <c r="F32" s="32"/>
      <c r="G32" s="30"/>
      <c r="H32" s="3"/>
    </row>
    <row r="33" spans="1:8" s="15" customFormat="1" ht="28.5" x14ac:dyDescent="0.2">
      <c r="A33" s="80" t="s">
        <v>217</v>
      </c>
      <c r="B33" s="14" t="s">
        <v>7</v>
      </c>
      <c r="C33" s="11" t="s">
        <v>346</v>
      </c>
      <c r="D33" s="10" t="s">
        <v>4</v>
      </c>
      <c r="E33" s="44"/>
      <c r="F33" s="32"/>
      <c r="G33" s="30"/>
      <c r="H33" s="3"/>
    </row>
    <row r="34" spans="1:8" s="15" customFormat="1" ht="22.5" customHeight="1" x14ac:dyDescent="0.2">
      <c r="A34" s="80" t="s">
        <v>218</v>
      </c>
      <c r="B34" s="10" t="s">
        <v>7</v>
      </c>
      <c r="C34" s="1" t="s">
        <v>158</v>
      </c>
      <c r="D34" s="10" t="s">
        <v>4</v>
      </c>
      <c r="E34" s="44"/>
      <c r="F34" s="32"/>
      <c r="G34" s="30"/>
      <c r="H34" s="3"/>
    </row>
    <row r="35" spans="1:8" s="15" customFormat="1" ht="22.5" customHeight="1" x14ac:dyDescent="0.2">
      <c r="A35" s="80" t="s">
        <v>219</v>
      </c>
      <c r="B35" s="10" t="s">
        <v>7</v>
      </c>
      <c r="C35" s="1" t="s">
        <v>163</v>
      </c>
      <c r="D35" s="10" t="s">
        <v>4</v>
      </c>
      <c r="E35" s="44"/>
      <c r="F35" s="32"/>
      <c r="G35" s="30"/>
      <c r="H35" s="3"/>
    </row>
    <row r="36" spans="1:8" s="15" customFormat="1" ht="22.5" customHeight="1" x14ac:dyDescent="0.2">
      <c r="A36" s="34">
        <v>6</v>
      </c>
      <c r="B36" s="35"/>
      <c r="C36" s="36" t="s">
        <v>147</v>
      </c>
      <c r="D36" s="5"/>
      <c r="E36" s="142"/>
      <c r="F36" s="32"/>
      <c r="G36" s="30"/>
      <c r="H36" s="3"/>
    </row>
    <row r="37" spans="1:8" s="15" customFormat="1" ht="22.5" customHeight="1" x14ac:dyDescent="0.2">
      <c r="A37" s="33" t="s">
        <v>220</v>
      </c>
      <c r="B37" s="10" t="s">
        <v>7</v>
      </c>
      <c r="C37" s="1" t="s">
        <v>148</v>
      </c>
      <c r="D37" s="10" t="s">
        <v>4</v>
      </c>
      <c r="E37" s="44"/>
      <c r="F37" s="32"/>
      <c r="G37" s="30"/>
      <c r="H37" s="3"/>
    </row>
    <row r="38" spans="1:8" s="15" customFormat="1" ht="14.25" x14ac:dyDescent="0.2">
      <c r="A38" s="33" t="s">
        <v>221</v>
      </c>
      <c r="B38" s="10" t="s">
        <v>10</v>
      </c>
      <c r="C38" s="1" t="s">
        <v>149</v>
      </c>
      <c r="D38" s="10" t="s">
        <v>17</v>
      </c>
      <c r="E38" s="44"/>
      <c r="F38" s="32"/>
      <c r="G38" s="30"/>
      <c r="H38" s="3"/>
    </row>
    <row r="39" spans="1:8" s="15" customFormat="1" ht="28.5" x14ac:dyDescent="0.2">
      <c r="A39" s="79" t="s">
        <v>350</v>
      </c>
      <c r="B39" s="10" t="s">
        <v>7</v>
      </c>
      <c r="C39" s="11" t="s">
        <v>136</v>
      </c>
      <c r="D39" s="10" t="s">
        <v>4</v>
      </c>
      <c r="E39" s="44"/>
      <c r="F39" s="32"/>
      <c r="G39" s="30"/>
      <c r="H39" s="3"/>
    </row>
    <row r="40" spans="1:8" ht="14.25" x14ac:dyDescent="0.2"/>
    <row r="41" spans="1:8" ht="14.25" x14ac:dyDescent="0.2">
      <c r="C41" s="83"/>
    </row>
    <row r="42" spans="1:8" ht="14.25" x14ac:dyDescent="0.2">
      <c r="C42" s="83"/>
    </row>
    <row r="43" spans="1:8" ht="14.25" x14ac:dyDescent="0.2">
      <c r="C43" s="83"/>
    </row>
    <row r="44" spans="1:8" ht="14.25" x14ac:dyDescent="0.2"/>
    <row r="45" spans="1:8" ht="14.25" x14ac:dyDescent="0.2"/>
    <row r="46" spans="1:8" ht="14.25" x14ac:dyDescent="0.2"/>
    <row r="47" spans="1:8" ht="14.25" x14ac:dyDescent="0.2"/>
    <row r="48" spans="1:8" ht="14.25" x14ac:dyDescent="0.2"/>
    <row r="49" ht="14.25" x14ac:dyDescent="0.2"/>
    <row r="50" ht="14.25" x14ac:dyDescent="0.2"/>
    <row r="51" ht="14.25" x14ac:dyDescent="0.2"/>
    <row r="52" ht="14.25" x14ac:dyDescent="0.2"/>
    <row r="53" ht="14.25" x14ac:dyDescent="0.2"/>
    <row r="54" ht="14.25" x14ac:dyDescent="0.2"/>
    <row r="55" ht="14.25" x14ac:dyDescent="0.2"/>
    <row r="56" ht="14.25" x14ac:dyDescent="0.2"/>
    <row r="57" ht="14.25" x14ac:dyDescent="0.2"/>
    <row r="58" ht="14.25" x14ac:dyDescent="0.2"/>
    <row r="59" ht="14.25" x14ac:dyDescent="0.2"/>
    <row r="60" ht="14.25" x14ac:dyDescent="0.2"/>
    <row r="61" ht="14.25" x14ac:dyDescent="0.2"/>
    <row r="62" ht="14.25" x14ac:dyDescent="0.2"/>
    <row r="63" ht="14.25" x14ac:dyDescent="0.2"/>
    <row r="64" ht="14.25" x14ac:dyDescent="0.2"/>
    <row r="65" ht="14.25" x14ac:dyDescent="0.2"/>
    <row r="66" ht="14.25" x14ac:dyDescent="0.2"/>
    <row r="67" ht="14.25" x14ac:dyDescent="0.2"/>
    <row r="68" ht="14.25" x14ac:dyDescent="0.2"/>
    <row r="69" ht="14.25" x14ac:dyDescent="0.2"/>
    <row r="70" ht="14.25" x14ac:dyDescent="0.2"/>
    <row r="71" ht="14.25" x14ac:dyDescent="0.2"/>
    <row r="72" ht="14.25" x14ac:dyDescent="0.2"/>
    <row r="73" ht="14.25" x14ac:dyDescent="0.2"/>
    <row r="74" ht="14.25" x14ac:dyDescent="0.2"/>
    <row r="75" ht="14.25" x14ac:dyDescent="0.2"/>
    <row r="76" ht="14.25" x14ac:dyDescent="0.2"/>
    <row r="77" ht="14.25" x14ac:dyDescent="0.2"/>
    <row r="78" ht="14.25" x14ac:dyDescent="0.2"/>
    <row r="79" ht="14.25" x14ac:dyDescent="0.2"/>
    <row r="80" ht="14.25" x14ac:dyDescent="0.2"/>
    <row r="81" ht="14.25" x14ac:dyDescent="0.2"/>
    <row r="82" ht="14.25" x14ac:dyDescent="0.2"/>
    <row r="83" ht="14.25" x14ac:dyDescent="0.2"/>
    <row r="84" ht="14.25" x14ac:dyDescent="0.2"/>
    <row r="85" ht="14.25" x14ac:dyDescent="0.2"/>
    <row r="86" ht="14.25" x14ac:dyDescent="0.2"/>
    <row r="87" ht="14.25" x14ac:dyDescent="0.2"/>
    <row r="88" ht="14.25" x14ac:dyDescent="0.2"/>
    <row r="89" ht="14.25" x14ac:dyDescent="0.2"/>
    <row r="90" ht="14.25" x14ac:dyDescent="0.2"/>
    <row r="91" ht="14.25" x14ac:dyDescent="0.2"/>
    <row r="92" ht="14.25" x14ac:dyDescent="0.2"/>
    <row r="93" ht="14.25" x14ac:dyDescent="0.2"/>
    <row r="94" ht="14.25" x14ac:dyDescent="0.2"/>
    <row r="95" ht="14.25" x14ac:dyDescent="0.2"/>
    <row r="96" ht="14.25" x14ac:dyDescent="0.2"/>
    <row r="97" ht="14.25" x14ac:dyDescent="0.2"/>
    <row r="98" ht="14.25" x14ac:dyDescent="0.2"/>
    <row r="99" ht="14.25" x14ac:dyDescent="0.2"/>
    <row r="100" ht="14.25" x14ac:dyDescent="0.2"/>
    <row r="101" ht="14.25" x14ac:dyDescent="0.2"/>
    <row r="102" ht="14.25" x14ac:dyDescent="0.2"/>
    <row r="103" ht="14.25" x14ac:dyDescent="0.2"/>
    <row r="104" ht="14.25" x14ac:dyDescent="0.2"/>
    <row r="105" ht="14.25" x14ac:dyDescent="0.2"/>
    <row r="106" ht="14.25" x14ac:dyDescent="0.2"/>
    <row r="107" ht="14.25" x14ac:dyDescent="0.2"/>
    <row r="108" ht="14.25" x14ac:dyDescent="0.2"/>
    <row r="109" ht="14.25" x14ac:dyDescent="0.2"/>
    <row r="110" ht="14.25" x14ac:dyDescent="0.2"/>
    <row r="111" ht="14.25" x14ac:dyDescent="0.2"/>
    <row r="112" ht="14.25" x14ac:dyDescent="0.2"/>
    <row r="113" ht="14.25" x14ac:dyDescent="0.2"/>
    <row r="114" ht="14.25" x14ac:dyDescent="0.2"/>
    <row r="115" ht="14.25" x14ac:dyDescent="0.2"/>
    <row r="116" ht="14.25" x14ac:dyDescent="0.2"/>
    <row r="117" ht="14.25" x14ac:dyDescent="0.2"/>
    <row r="118" ht="14.25" x14ac:dyDescent="0.2"/>
    <row r="119" ht="14.25" x14ac:dyDescent="0.2"/>
    <row r="120" ht="14.25" x14ac:dyDescent="0.2"/>
    <row r="121" ht="14.25" x14ac:dyDescent="0.2"/>
    <row r="122" ht="14.25" x14ac:dyDescent="0.2"/>
    <row r="123" ht="14.25" x14ac:dyDescent="0.2"/>
    <row r="124" ht="14.25" x14ac:dyDescent="0.2"/>
    <row r="125" ht="14.25" x14ac:dyDescent="0.2"/>
    <row r="126" ht="14.25" x14ac:dyDescent="0.2"/>
    <row r="127" ht="14.25" x14ac:dyDescent="0.2"/>
    <row r="128" ht="14.25" x14ac:dyDescent="0.2"/>
    <row r="129" ht="14.25" x14ac:dyDescent="0.2"/>
    <row r="130" ht="14.25" x14ac:dyDescent="0.2"/>
    <row r="131" ht="14.25" x14ac:dyDescent="0.2"/>
    <row r="132" ht="14.25" x14ac:dyDescent="0.2"/>
    <row r="133" ht="14.25" x14ac:dyDescent="0.2"/>
    <row r="134" ht="14.25" x14ac:dyDescent="0.2"/>
    <row r="135" ht="14.25" x14ac:dyDescent="0.2"/>
    <row r="136" ht="14.25" x14ac:dyDescent="0.2"/>
    <row r="137" ht="14.25" x14ac:dyDescent="0.2"/>
    <row r="138" ht="14.25" x14ac:dyDescent="0.2"/>
    <row r="139" ht="14.25" x14ac:dyDescent="0.2"/>
    <row r="140" ht="14.25" x14ac:dyDescent="0.2"/>
    <row r="141" ht="14.25" x14ac:dyDescent="0.2"/>
    <row r="142" ht="14.25" x14ac:dyDescent="0.2"/>
    <row r="143" ht="14.25" x14ac:dyDescent="0.2"/>
    <row r="144" ht="14.25" x14ac:dyDescent="0.2"/>
    <row r="145" ht="14.25" x14ac:dyDescent="0.2"/>
    <row r="146" ht="14.25" x14ac:dyDescent="0.2"/>
    <row r="147" ht="14.25" x14ac:dyDescent="0.2"/>
    <row r="148" ht="14.25" x14ac:dyDescent="0.2"/>
    <row r="149" ht="14.25" x14ac:dyDescent="0.2"/>
    <row r="150" ht="14.25" x14ac:dyDescent="0.2"/>
    <row r="151" ht="14.25" x14ac:dyDescent="0.2"/>
    <row r="152" ht="14.25" x14ac:dyDescent="0.2"/>
    <row r="153" ht="14.25" x14ac:dyDescent="0.2"/>
    <row r="154" ht="14.25" x14ac:dyDescent="0.2"/>
    <row r="155" ht="14.25" x14ac:dyDescent="0.2"/>
    <row r="156" ht="14.25" x14ac:dyDescent="0.2"/>
    <row r="157" ht="14.25" x14ac:dyDescent="0.2"/>
    <row r="158" ht="14.25" x14ac:dyDescent="0.2"/>
    <row r="159" ht="14.25" x14ac:dyDescent="0.2"/>
  </sheetData>
  <sheetProtection password="87C6" sheet="1" objects="1" scenarios="1"/>
  <phoneticPr fontId="26" type="noConversion"/>
  <pageMargins left="0.31496062992125984" right="0.31496062992125984" top="0.68437499999999996" bottom="0.59055118110236227" header="0.31496062992125984" footer="0.31496062992125984"/>
  <pageSetup paperSize="9" scale="81" fitToHeight="4" orientation="landscape" r:id="rId1"/>
  <headerFooter>
    <oddHeader>&amp;L&amp;8Vergabeverfahren Nr. 2026_01 - Abschluss einer Rahmenvereinbarung für 4 Jahre zur Belieferung der Universitätsmedizin Halle (Saale) mit Nicht-Medizinischem Mobiliar LOS 3&amp;R&amp;G</oddHeader>
    <oddFooter>&amp;LLeistungsverzeichnis LOS 2 Serviceleistungen&amp;RSeite &amp;P von &amp;N</oddFooter>
  </headerFooter>
  <ignoredErrors>
    <ignoredError sqref="A13:A18" twoDigitTextYear="1"/>
  </ignoredError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9"/>
  <sheetViews>
    <sheetView topLeftCell="A2" zoomScale="90" zoomScaleNormal="90" workbookViewId="0">
      <selection activeCell="C10" sqref="C10"/>
    </sheetView>
  </sheetViews>
  <sheetFormatPr baseColWidth="10" defaultColWidth="10.85546875" defaultRowHeight="12.75" x14ac:dyDescent="0.2"/>
  <cols>
    <col min="1" max="1" width="7.85546875" style="77" bestFit="1" customWidth="1"/>
    <col min="2" max="2" width="105" style="77" customWidth="1"/>
    <col min="3" max="3" width="31.5703125" style="77" bestFit="1" customWidth="1"/>
    <col min="4" max="4" width="35.42578125" style="77" customWidth="1"/>
    <col min="5" max="5" width="23.28515625" style="77" customWidth="1"/>
    <col min="6" max="8" width="32.85546875" style="77" customWidth="1"/>
    <col min="9" max="9" width="20.7109375" style="77" customWidth="1"/>
    <col min="10" max="10" width="17.140625" style="77" customWidth="1"/>
    <col min="11" max="12" width="18.28515625" style="77" customWidth="1"/>
    <col min="13" max="13" width="14" style="77" customWidth="1"/>
    <col min="14" max="14" width="18.85546875" style="77" customWidth="1"/>
    <col min="15" max="15" width="24.85546875" style="77" customWidth="1"/>
    <col min="16" max="16" width="23.28515625" style="77" customWidth="1"/>
    <col min="17" max="17" width="13.5703125" style="77" customWidth="1"/>
    <col min="18" max="18" width="20.7109375" style="77" customWidth="1"/>
    <col min="19" max="19" width="14.7109375" style="77" customWidth="1"/>
    <col min="20" max="20" width="14.42578125" style="77" customWidth="1"/>
    <col min="21" max="21" width="15.28515625" style="77" customWidth="1"/>
    <col min="22" max="16384" width="10.85546875" style="77"/>
  </cols>
  <sheetData>
    <row r="1" spans="1:17" s="102" customFormat="1" ht="29.25" thickBot="1" x14ac:dyDescent="0.5">
      <c r="B1" s="195" t="s">
        <v>503</v>
      </c>
      <c r="C1" s="196"/>
      <c r="D1" s="196"/>
      <c r="E1" s="196"/>
      <c r="F1" s="197"/>
      <c r="G1" s="77"/>
      <c r="H1" s="77"/>
      <c r="I1" s="103"/>
      <c r="J1" s="103"/>
      <c r="K1" s="103"/>
      <c r="L1" s="103"/>
      <c r="M1" s="103"/>
      <c r="N1" s="103"/>
      <c r="O1" s="103"/>
    </row>
    <row r="2" spans="1:17" ht="14.25" x14ac:dyDescent="0.2">
      <c r="B2" s="2"/>
      <c r="C2" s="2"/>
      <c r="D2" s="2"/>
      <c r="E2" s="2"/>
      <c r="F2" s="2"/>
      <c r="G2" s="2"/>
      <c r="H2" s="2"/>
      <c r="I2" s="2"/>
      <c r="J2" s="2"/>
      <c r="K2" s="2"/>
      <c r="L2" s="2"/>
      <c r="M2" s="2"/>
      <c r="N2" s="2"/>
      <c r="O2" s="2"/>
    </row>
    <row r="3" spans="1:17" ht="16.5" thickBot="1" x14ac:dyDescent="0.25">
      <c r="B3" s="104"/>
      <c r="C3" s="104"/>
      <c r="D3" s="104"/>
      <c r="E3" s="105"/>
      <c r="F3" s="105"/>
      <c r="G3" s="191" t="s">
        <v>506</v>
      </c>
      <c r="H3" s="191"/>
      <c r="I3" s="191" t="s">
        <v>507</v>
      </c>
      <c r="J3" s="191"/>
      <c r="K3" s="191" t="s">
        <v>508</v>
      </c>
      <c r="L3" s="191"/>
      <c r="M3" s="191" t="s">
        <v>509</v>
      </c>
      <c r="N3" s="191"/>
      <c r="O3" s="191" t="s">
        <v>510</v>
      </c>
      <c r="P3" s="191"/>
      <c r="Q3" s="105"/>
    </row>
    <row r="4" spans="1:17" ht="45" x14ac:dyDescent="0.2">
      <c r="A4" s="106" t="s">
        <v>483</v>
      </c>
      <c r="B4" s="106" t="s">
        <v>442</v>
      </c>
      <c r="C4" s="107" t="s">
        <v>504</v>
      </c>
      <c r="D4" s="107" t="s">
        <v>505</v>
      </c>
      <c r="E4" s="108" t="s">
        <v>443</v>
      </c>
      <c r="F4" s="107" t="s">
        <v>444</v>
      </c>
      <c r="G4" s="109" t="s">
        <v>511</v>
      </c>
      <c r="H4" s="109" t="s">
        <v>512</v>
      </c>
      <c r="I4" s="109" t="s">
        <v>511</v>
      </c>
      <c r="J4" s="109" t="s">
        <v>512</v>
      </c>
      <c r="K4" s="109" t="s">
        <v>511</v>
      </c>
      <c r="L4" s="109" t="s">
        <v>512</v>
      </c>
      <c r="M4" s="109" t="s">
        <v>511</v>
      </c>
      <c r="N4" s="109" t="s">
        <v>512</v>
      </c>
      <c r="O4" s="109" t="s">
        <v>513</v>
      </c>
      <c r="P4" s="109" t="s">
        <v>514</v>
      </c>
    </row>
    <row r="5" spans="1:17" ht="14.25" x14ac:dyDescent="0.2">
      <c r="A5" s="86">
        <v>1</v>
      </c>
      <c r="B5" s="86" t="s">
        <v>457</v>
      </c>
      <c r="C5" s="98">
        <v>50</v>
      </c>
      <c r="D5" s="14">
        <f>C5*4</f>
        <v>200</v>
      </c>
      <c r="E5" s="16"/>
      <c r="F5" s="16"/>
      <c r="G5" s="99"/>
      <c r="H5" s="110">
        <f>G5*C5</f>
        <v>0</v>
      </c>
      <c r="I5" s="99"/>
      <c r="J5" s="111">
        <f>I5*C5</f>
        <v>0</v>
      </c>
      <c r="K5" s="135"/>
      <c r="L5" s="111">
        <f>K5*C5</f>
        <v>0</v>
      </c>
      <c r="M5" s="135"/>
      <c r="N5" s="112">
        <f>M5*C5</f>
        <v>0</v>
      </c>
      <c r="O5" s="113">
        <f>H5+J5+L5+N5</f>
        <v>0</v>
      </c>
      <c r="P5" s="113">
        <f>O5*1.19</f>
        <v>0</v>
      </c>
    </row>
    <row r="6" spans="1:17" ht="14.25" x14ac:dyDescent="0.2">
      <c r="A6" s="86">
        <v>2</v>
      </c>
      <c r="B6" s="86" t="s">
        <v>461</v>
      </c>
      <c r="C6" s="98">
        <v>100</v>
      </c>
      <c r="D6" s="14">
        <f t="shared" ref="D6:D30" si="0">C6*4</f>
        <v>400</v>
      </c>
      <c r="E6" s="16"/>
      <c r="F6" s="16"/>
      <c r="G6" s="99"/>
      <c r="H6" s="110">
        <f t="shared" ref="H6:H29" si="1">G6*C6</f>
        <v>0</v>
      </c>
      <c r="I6" s="99"/>
      <c r="J6" s="111">
        <f t="shared" ref="J6:J30" si="2">I6*C6</f>
        <v>0</v>
      </c>
      <c r="K6" s="135"/>
      <c r="L6" s="111">
        <f t="shared" ref="L6:L30" si="3">K6*C6</f>
        <v>0</v>
      </c>
      <c r="M6" s="135"/>
      <c r="N6" s="112">
        <f t="shared" ref="N6:N30" si="4">M6*C6</f>
        <v>0</v>
      </c>
      <c r="O6" s="113">
        <f t="shared" ref="O6:O29" si="5">H6+J6+L6+N6</f>
        <v>0</v>
      </c>
      <c r="P6" s="113">
        <f t="shared" ref="P6:P29" si="6">O6*1.19</f>
        <v>0</v>
      </c>
    </row>
    <row r="7" spans="1:17" ht="14.25" x14ac:dyDescent="0.2">
      <c r="A7" s="86">
        <v>3</v>
      </c>
      <c r="B7" s="86" t="s">
        <v>629</v>
      </c>
      <c r="C7" s="98">
        <v>12</v>
      </c>
      <c r="D7" s="14">
        <f t="shared" si="0"/>
        <v>48</v>
      </c>
      <c r="E7" s="16"/>
      <c r="F7" s="16"/>
      <c r="G7" s="99"/>
      <c r="H7" s="110">
        <f t="shared" si="1"/>
        <v>0</v>
      </c>
      <c r="I7" s="99"/>
      <c r="J7" s="111">
        <f t="shared" si="2"/>
        <v>0</v>
      </c>
      <c r="K7" s="135"/>
      <c r="L7" s="111">
        <f t="shared" si="3"/>
        <v>0</v>
      </c>
      <c r="M7" s="135"/>
      <c r="N7" s="112">
        <f t="shared" si="4"/>
        <v>0</v>
      </c>
      <c r="O7" s="113">
        <f t="shared" si="5"/>
        <v>0</v>
      </c>
      <c r="P7" s="113">
        <f t="shared" si="6"/>
        <v>0</v>
      </c>
    </row>
    <row r="8" spans="1:17" ht="18.75" customHeight="1" x14ac:dyDescent="0.2">
      <c r="A8" s="86">
        <v>4</v>
      </c>
      <c r="B8" s="86" t="s">
        <v>458</v>
      </c>
      <c r="C8" s="98">
        <v>62</v>
      </c>
      <c r="D8" s="14">
        <f t="shared" si="0"/>
        <v>248</v>
      </c>
      <c r="E8" s="16"/>
      <c r="F8" s="16"/>
      <c r="G8" s="99"/>
      <c r="H8" s="110">
        <f t="shared" si="1"/>
        <v>0</v>
      </c>
      <c r="I8" s="99"/>
      <c r="J8" s="111">
        <f t="shared" si="2"/>
        <v>0</v>
      </c>
      <c r="K8" s="135"/>
      <c r="L8" s="111">
        <f t="shared" si="3"/>
        <v>0</v>
      </c>
      <c r="M8" s="135"/>
      <c r="N8" s="112">
        <f t="shared" si="4"/>
        <v>0</v>
      </c>
      <c r="O8" s="113">
        <f t="shared" si="5"/>
        <v>0</v>
      </c>
      <c r="P8" s="113">
        <f t="shared" si="6"/>
        <v>0</v>
      </c>
    </row>
    <row r="9" spans="1:17" ht="21" customHeight="1" x14ac:dyDescent="0.2">
      <c r="A9" s="86">
        <v>5</v>
      </c>
      <c r="B9" s="86" t="s">
        <v>462</v>
      </c>
      <c r="C9" s="98">
        <v>100</v>
      </c>
      <c r="D9" s="14">
        <f t="shared" si="0"/>
        <v>400</v>
      </c>
      <c r="E9" s="16"/>
      <c r="F9" s="16"/>
      <c r="G9" s="99"/>
      <c r="H9" s="110">
        <f t="shared" si="1"/>
        <v>0</v>
      </c>
      <c r="I9" s="99"/>
      <c r="J9" s="111">
        <f t="shared" si="2"/>
        <v>0</v>
      </c>
      <c r="K9" s="135"/>
      <c r="L9" s="111">
        <f t="shared" si="3"/>
        <v>0</v>
      </c>
      <c r="M9" s="135"/>
      <c r="N9" s="112">
        <f t="shared" si="4"/>
        <v>0</v>
      </c>
      <c r="O9" s="113">
        <f t="shared" si="5"/>
        <v>0</v>
      </c>
      <c r="P9" s="113">
        <f t="shared" si="6"/>
        <v>0</v>
      </c>
    </row>
    <row r="10" spans="1:17" ht="20.25" customHeight="1" x14ac:dyDescent="0.2">
      <c r="A10" s="86">
        <v>6</v>
      </c>
      <c r="B10" s="86" t="s">
        <v>459</v>
      </c>
      <c r="C10" s="98">
        <v>162</v>
      </c>
      <c r="D10" s="14">
        <f t="shared" si="0"/>
        <v>648</v>
      </c>
      <c r="E10" s="16"/>
      <c r="F10" s="16"/>
      <c r="G10" s="99"/>
      <c r="H10" s="110">
        <f t="shared" si="1"/>
        <v>0</v>
      </c>
      <c r="I10" s="99"/>
      <c r="J10" s="111">
        <f t="shared" si="2"/>
        <v>0</v>
      </c>
      <c r="K10" s="135"/>
      <c r="L10" s="111">
        <f t="shared" si="3"/>
        <v>0</v>
      </c>
      <c r="M10" s="135"/>
      <c r="N10" s="112">
        <f t="shared" si="4"/>
        <v>0</v>
      </c>
      <c r="O10" s="113">
        <f t="shared" si="5"/>
        <v>0</v>
      </c>
      <c r="P10" s="113">
        <f t="shared" si="6"/>
        <v>0</v>
      </c>
    </row>
    <row r="11" spans="1:17" ht="20.25" customHeight="1" x14ac:dyDescent="0.2">
      <c r="A11" s="86">
        <v>7</v>
      </c>
      <c r="B11" s="86" t="s">
        <v>460</v>
      </c>
      <c r="C11" s="98">
        <v>162</v>
      </c>
      <c r="D11" s="14">
        <f t="shared" si="0"/>
        <v>648</v>
      </c>
      <c r="E11" s="16"/>
      <c r="F11" s="16"/>
      <c r="G11" s="99"/>
      <c r="H11" s="110">
        <f t="shared" si="1"/>
        <v>0</v>
      </c>
      <c r="I11" s="99"/>
      <c r="J11" s="111">
        <f t="shared" si="2"/>
        <v>0</v>
      </c>
      <c r="K11" s="135"/>
      <c r="L11" s="111">
        <f t="shared" si="3"/>
        <v>0</v>
      </c>
      <c r="M11" s="135"/>
      <c r="N11" s="112">
        <f t="shared" si="4"/>
        <v>0</v>
      </c>
      <c r="O11" s="113">
        <f t="shared" si="5"/>
        <v>0</v>
      </c>
      <c r="P11" s="113">
        <f t="shared" si="6"/>
        <v>0</v>
      </c>
    </row>
    <row r="12" spans="1:17" ht="19.5" customHeight="1" x14ac:dyDescent="0.2">
      <c r="A12" s="86">
        <v>8</v>
      </c>
      <c r="B12" s="96" t="s">
        <v>493</v>
      </c>
      <c r="C12" s="98">
        <v>162</v>
      </c>
      <c r="D12" s="14">
        <f t="shared" si="0"/>
        <v>648</v>
      </c>
      <c r="E12" s="16"/>
      <c r="F12" s="16"/>
      <c r="G12" s="99"/>
      <c r="H12" s="110">
        <f t="shared" si="1"/>
        <v>0</v>
      </c>
      <c r="I12" s="99"/>
      <c r="J12" s="111">
        <f t="shared" si="2"/>
        <v>0</v>
      </c>
      <c r="K12" s="135"/>
      <c r="L12" s="111">
        <f t="shared" si="3"/>
        <v>0</v>
      </c>
      <c r="M12" s="135"/>
      <c r="N12" s="112">
        <f t="shared" si="4"/>
        <v>0</v>
      </c>
      <c r="O12" s="113">
        <f t="shared" si="5"/>
        <v>0</v>
      </c>
      <c r="P12" s="113">
        <f t="shared" si="6"/>
        <v>0</v>
      </c>
    </row>
    <row r="13" spans="1:17" ht="20.25" customHeight="1" x14ac:dyDescent="0.2">
      <c r="A13" s="86">
        <v>9</v>
      </c>
      <c r="B13" s="84" t="s">
        <v>465</v>
      </c>
      <c r="C13" s="98">
        <v>75</v>
      </c>
      <c r="D13" s="14">
        <f t="shared" si="0"/>
        <v>300</v>
      </c>
      <c r="E13" s="16"/>
      <c r="F13" s="16"/>
      <c r="G13" s="99"/>
      <c r="H13" s="110">
        <f t="shared" si="1"/>
        <v>0</v>
      </c>
      <c r="I13" s="99"/>
      <c r="J13" s="111">
        <f t="shared" si="2"/>
        <v>0</v>
      </c>
      <c r="K13" s="135"/>
      <c r="L13" s="111">
        <f t="shared" si="3"/>
        <v>0</v>
      </c>
      <c r="M13" s="135"/>
      <c r="N13" s="112">
        <f t="shared" si="4"/>
        <v>0</v>
      </c>
      <c r="O13" s="113">
        <f t="shared" si="5"/>
        <v>0</v>
      </c>
      <c r="P13" s="113">
        <f t="shared" si="6"/>
        <v>0</v>
      </c>
    </row>
    <row r="14" spans="1:17" ht="19.5" customHeight="1" x14ac:dyDescent="0.2">
      <c r="A14" s="86">
        <v>10</v>
      </c>
      <c r="B14" s="84" t="s">
        <v>463</v>
      </c>
      <c r="C14" s="98">
        <v>12</v>
      </c>
      <c r="D14" s="14">
        <f t="shared" si="0"/>
        <v>48</v>
      </c>
      <c r="E14" s="16"/>
      <c r="F14" s="16"/>
      <c r="G14" s="99"/>
      <c r="H14" s="110">
        <f t="shared" si="1"/>
        <v>0</v>
      </c>
      <c r="I14" s="99"/>
      <c r="J14" s="111">
        <f t="shared" si="2"/>
        <v>0</v>
      </c>
      <c r="K14" s="135"/>
      <c r="L14" s="111">
        <f t="shared" si="3"/>
        <v>0</v>
      </c>
      <c r="M14" s="135"/>
      <c r="N14" s="112">
        <f t="shared" si="4"/>
        <v>0</v>
      </c>
      <c r="O14" s="113">
        <f t="shared" si="5"/>
        <v>0</v>
      </c>
      <c r="P14" s="113">
        <f t="shared" si="6"/>
        <v>0</v>
      </c>
    </row>
    <row r="15" spans="1:17" ht="18.75" customHeight="1" x14ac:dyDescent="0.2">
      <c r="A15" s="86">
        <v>11</v>
      </c>
      <c r="B15" s="84" t="s">
        <v>464</v>
      </c>
      <c r="C15" s="98">
        <v>25</v>
      </c>
      <c r="D15" s="14">
        <f t="shared" si="0"/>
        <v>100</v>
      </c>
      <c r="E15" s="16"/>
      <c r="F15" s="16"/>
      <c r="G15" s="99"/>
      <c r="H15" s="110">
        <f t="shared" si="1"/>
        <v>0</v>
      </c>
      <c r="I15" s="99"/>
      <c r="J15" s="111">
        <f t="shared" si="2"/>
        <v>0</v>
      </c>
      <c r="K15" s="135"/>
      <c r="L15" s="111">
        <f t="shared" si="3"/>
        <v>0</v>
      </c>
      <c r="M15" s="135"/>
      <c r="N15" s="112">
        <f t="shared" si="4"/>
        <v>0</v>
      </c>
      <c r="O15" s="113">
        <f t="shared" si="5"/>
        <v>0</v>
      </c>
      <c r="P15" s="113">
        <f t="shared" si="6"/>
        <v>0</v>
      </c>
    </row>
    <row r="16" spans="1:17" ht="20.25" customHeight="1" x14ac:dyDescent="0.2">
      <c r="A16" s="86">
        <v>12</v>
      </c>
      <c r="B16" s="84" t="s">
        <v>437</v>
      </c>
      <c r="C16" s="98">
        <v>25</v>
      </c>
      <c r="D16" s="14">
        <f t="shared" si="0"/>
        <v>100</v>
      </c>
      <c r="E16" s="16"/>
      <c r="F16" s="16"/>
      <c r="G16" s="99"/>
      <c r="H16" s="110">
        <f t="shared" si="1"/>
        <v>0</v>
      </c>
      <c r="I16" s="99"/>
      <c r="J16" s="111">
        <f t="shared" si="2"/>
        <v>0</v>
      </c>
      <c r="K16" s="135"/>
      <c r="L16" s="111">
        <f t="shared" si="3"/>
        <v>0</v>
      </c>
      <c r="M16" s="135"/>
      <c r="N16" s="112">
        <f t="shared" si="4"/>
        <v>0</v>
      </c>
      <c r="O16" s="113">
        <f t="shared" si="5"/>
        <v>0</v>
      </c>
      <c r="P16" s="113">
        <f t="shared" si="6"/>
        <v>0</v>
      </c>
    </row>
    <row r="17" spans="1:16" ht="17.25" customHeight="1" x14ac:dyDescent="0.2">
      <c r="A17" s="86">
        <v>13</v>
      </c>
      <c r="B17" s="84" t="s">
        <v>438</v>
      </c>
      <c r="C17" s="98">
        <v>37</v>
      </c>
      <c r="D17" s="14">
        <f t="shared" si="0"/>
        <v>148</v>
      </c>
      <c r="E17" s="16"/>
      <c r="F17" s="16"/>
      <c r="G17" s="99"/>
      <c r="H17" s="110">
        <f t="shared" si="1"/>
        <v>0</v>
      </c>
      <c r="I17" s="99"/>
      <c r="J17" s="111">
        <f t="shared" si="2"/>
        <v>0</v>
      </c>
      <c r="K17" s="135"/>
      <c r="L17" s="111">
        <f t="shared" si="3"/>
        <v>0</v>
      </c>
      <c r="M17" s="135"/>
      <c r="N17" s="112">
        <f t="shared" si="4"/>
        <v>0</v>
      </c>
      <c r="O17" s="113">
        <f t="shared" si="5"/>
        <v>0</v>
      </c>
      <c r="P17" s="113">
        <f t="shared" si="6"/>
        <v>0</v>
      </c>
    </row>
    <row r="18" spans="1:16" ht="23.25" customHeight="1" x14ac:dyDescent="0.2">
      <c r="A18" s="86">
        <v>14</v>
      </c>
      <c r="B18" s="84" t="s">
        <v>470</v>
      </c>
      <c r="C18" s="98">
        <v>12</v>
      </c>
      <c r="D18" s="14">
        <f t="shared" si="0"/>
        <v>48</v>
      </c>
      <c r="E18" s="16"/>
      <c r="F18" s="16"/>
      <c r="G18" s="99"/>
      <c r="H18" s="110">
        <f t="shared" si="1"/>
        <v>0</v>
      </c>
      <c r="I18" s="99"/>
      <c r="J18" s="111">
        <f t="shared" si="2"/>
        <v>0</v>
      </c>
      <c r="K18" s="135"/>
      <c r="L18" s="111">
        <f t="shared" si="3"/>
        <v>0</v>
      </c>
      <c r="M18" s="135"/>
      <c r="N18" s="112">
        <f t="shared" si="4"/>
        <v>0</v>
      </c>
      <c r="O18" s="113">
        <f t="shared" si="5"/>
        <v>0</v>
      </c>
      <c r="P18" s="113">
        <f t="shared" si="6"/>
        <v>0</v>
      </c>
    </row>
    <row r="19" spans="1:16" ht="28.5" x14ac:dyDescent="0.2">
      <c r="A19" s="86">
        <v>15</v>
      </c>
      <c r="B19" s="114" t="s">
        <v>466</v>
      </c>
      <c r="C19" s="98">
        <v>25</v>
      </c>
      <c r="D19" s="14">
        <f t="shared" si="0"/>
        <v>100</v>
      </c>
      <c r="E19" s="16"/>
      <c r="F19" s="16"/>
      <c r="G19" s="99"/>
      <c r="H19" s="110">
        <f t="shared" si="1"/>
        <v>0</v>
      </c>
      <c r="I19" s="99"/>
      <c r="J19" s="111">
        <f t="shared" si="2"/>
        <v>0</v>
      </c>
      <c r="K19" s="135"/>
      <c r="L19" s="111">
        <f t="shared" si="3"/>
        <v>0</v>
      </c>
      <c r="M19" s="135"/>
      <c r="N19" s="112">
        <f t="shared" si="4"/>
        <v>0</v>
      </c>
      <c r="O19" s="113">
        <f t="shared" si="5"/>
        <v>0</v>
      </c>
      <c r="P19" s="113">
        <f t="shared" si="6"/>
        <v>0</v>
      </c>
    </row>
    <row r="20" spans="1:16" ht="28.5" x14ac:dyDescent="0.2">
      <c r="A20" s="86">
        <v>16</v>
      </c>
      <c r="B20" s="114" t="s">
        <v>467</v>
      </c>
      <c r="C20" s="98">
        <v>25</v>
      </c>
      <c r="D20" s="14">
        <f t="shared" si="0"/>
        <v>100</v>
      </c>
      <c r="E20" s="16"/>
      <c r="F20" s="16"/>
      <c r="G20" s="99"/>
      <c r="H20" s="110">
        <f t="shared" si="1"/>
        <v>0</v>
      </c>
      <c r="I20" s="99"/>
      <c r="J20" s="111">
        <f t="shared" si="2"/>
        <v>0</v>
      </c>
      <c r="K20" s="135"/>
      <c r="L20" s="111">
        <f t="shared" si="3"/>
        <v>0</v>
      </c>
      <c r="M20" s="135"/>
      <c r="N20" s="112">
        <f t="shared" si="4"/>
        <v>0</v>
      </c>
      <c r="O20" s="113">
        <f t="shared" si="5"/>
        <v>0</v>
      </c>
      <c r="P20" s="113">
        <f t="shared" si="6"/>
        <v>0</v>
      </c>
    </row>
    <row r="21" spans="1:16" ht="28.5" x14ac:dyDescent="0.2">
      <c r="A21" s="86">
        <v>17</v>
      </c>
      <c r="B21" s="114" t="s">
        <v>468</v>
      </c>
      <c r="C21" s="98">
        <v>25</v>
      </c>
      <c r="D21" s="14">
        <f t="shared" si="0"/>
        <v>100</v>
      </c>
      <c r="E21" s="16"/>
      <c r="F21" s="16"/>
      <c r="G21" s="99"/>
      <c r="H21" s="110">
        <f t="shared" si="1"/>
        <v>0</v>
      </c>
      <c r="I21" s="99"/>
      <c r="J21" s="111">
        <f t="shared" si="2"/>
        <v>0</v>
      </c>
      <c r="K21" s="135"/>
      <c r="L21" s="111">
        <f t="shared" si="3"/>
        <v>0</v>
      </c>
      <c r="M21" s="135"/>
      <c r="N21" s="112">
        <f t="shared" si="4"/>
        <v>0</v>
      </c>
      <c r="O21" s="113">
        <f t="shared" si="5"/>
        <v>0</v>
      </c>
      <c r="P21" s="113">
        <f t="shared" si="6"/>
        <v>0</v>
      </c>
    </row>
    <row r="22" spans="1:16" ht="28.5" x14ac:dyDescent="0.2">
      <c r="A22" s="86">
        <v>18</v>
      </c>
      <c r="B22" s="114" t="s">
        <v>469</v>
      </c>
      <c r="C22" s="98">
        <v>25</v>
      </c>
      <c r="D22" s="14">
        <f t="shared" si="0"/>
        <v>100</v>
      </c>
      <c r="E22" s="16"/>
      <c r="F22" s="16"/>
      <c r="G22" s="99"/>
      <c r="H22" s="110">
        <f t="shared" si="1"/>
        <v>0</v>
      </c>
      <c r="I22" s="99"/>
      <c r="J22" s="111">
        <f t="shared" si="2"/>
        <v>0</v>
      </c>
      <c r="K22" s="135"/>
      <c r="L22" s="111">
        <f t="shared" si="3"/>
        <v>0</v>
      </c>
      <c r="M22" s="135"/>
      <c r="N22" s="112">
        <f t="shared" si="4"/>
        <v>0</v>
      </c>
      <c r="O22" s="113">
        <f t="shared" si="5"/>
        <v>0</v>
      </c>
      <c r="P22" s="113">
        <f t="shared" si="6"/>
        <v>0</v>
      </c>
    </row>
    <row r="23" spans="1:16" ht="28.5" x14ac:dyDescent="0.2">
      <c r="A23" s="86">
        <v>19</v>
      </c>
      <c r="B23" s="11" t="s">
        <v>473</v>
      </c>
      <c r="C23" s="98">
        <v>12</v>
      </c>
      <c r="D23" s="14">
        <f t="shared" si="0"/>
        <v>48</v>
      </c>
      <c r="E23" s="16"/>
      <c r="F23" s="16"/>
      <c r="G23" s="99"/>
      <c r="H23" s="110">
        <f t="shared" si="1"/>
        <v>0</v>
      </c>
      <c r="I23" s="99"/>
      <c r="J23" s="111">
        <f t="shared" si="2"/>
        <v>0</v>
      </c>
      <c r="K23" s="135"/>
      <c r="L23" s="111">
        <f t="shared" si="3"/>
        <v>0</v>
      </c>
      <c r="M23" s="135"/>
      <c r="N23" s="112">
        <f t="shared" si="4"/>
        <v>0</v>
      </c>
      <c r="O23" s="113">
        <f t="shared" si="5"/>
        <v>0</v>
      </c>
      <c r="P23" s="113">
        <f t="shared" si="6"/>
        <v>0</v>
      </c>
    </row>
    <row r="24" spans="1:16" ht="20.25" customHeight="1" x14ac:dyDescent="0.2">
      <c r="A24" s="86">
        <v>20</v>
      </c>
      <c r="B24" s="11" t="s">
        <v>475</v>
      </c>
      <c r="C24" s="98">
        <v>75</v>
      </c>
      <c r="D24" s="14">
        <f t="shared" si="0"/>
        <v>300</v>
      </c>
      <c r="E24" s="16"/>
      <c r="F24" s="16"/>
      <c r="G24" s="99"/>
      <c r="H24" s="110">
        <f t="shared" si="1"/>
        <v>0</v>
      </c>
      <c r="I24" s="99"/>
      <c r="J24" s="111">
        <f t="shared" si="2"/>
        <v>0</v>
      </c>
      <c r="K24" s="135"/>
      <c r="L24" s="111">
        <f t="shared" si="3"/>
        <v>0</v>
      </c>
      <c r="M24" s="135"/>
      <c r="N24" s="112">
        <f t="shared" si="4"/>
        <v>0</v>
      </c>
      <c r="O24" s="113">
        <f t="shared" si="5"/>
        <v>0</v>
      </c>
      <c r="P24" s="113">
        <f t="shared" si="6"/>
        <v>0</v>
      </c>
    </row>
    <row r="25" spans="1:16" ht="19.5" customHeight="1" x14ac:dyDescent="0.2">
      <c r="A25" s="86">
        <v>21</v>
      </c>
      <c r="B25" s="115" t="s">
        <v>477</v>
      </c>
      <c r="C25" s="98">
        <v>38</v>
      </c>
      <c r="D25" s="14">
        <f t="shared" si="0"/>
        <v>152</v>
      </c>
      <c r="E25" s="16"/>
      <c r="F25" s="16"/>
      <c r="G25" s="99"/>
      <c r="H25" s="110">
        <f t="shared" si="1"/>
        <v>0</v>
      </c>
      <c r="I25" s="99"/>
      <c r="J25" s="111">
        <f t="shared" si="2"/>
        <v>0</v>
      </c>
      <c r="K25" s="135"/>
      <c r="L25" s="111">
        <f t="shared" si="3"/>
        <v>0</v>
      </c>
      <c r="M25" s="135"/>
      <c r="N25" s="112">
        <f t="shared" si="4"/>
        <v>0</v>
      </c>
      <c r="O25" s="113">
        <f t="shared" si="5"/>
        <v>0</v>
      </c>
      <c r="P25" s="113">
        <f t="shared" si="6"/>
        <v>0</v>
      </c>
    </row>
    <row r="26" spans="1:16" ht="23.25" customHeight="1" x14ac:dyDescent="0.2">
      <c r="A26" s="86">
        <v>22</v>
      </c>
      <c r="B26" s="115" t="s">
        <v>478</v>
      </c>
      <c r="C26" s="98">
        <v>37</v>
      </c>
      <c r="D26" s="14">
        <f t="shared" si="0"/>
        <v>148</v>
      </c>
      <c r="E26" s="16"/>
      <c r="F26" s="16"/>
      <c r="G26" s="99"/>
      <c r="H26" s="110">
        <f t="shared" si="1"/>
        <v>0</v>
      </c>
      <c r="I26" s="99"/>
      <c r="J26" s="111">
        <f t="shared" si="2"/>
        <v>0</v>
      </c>
      <c r="K26" s="135"/>
      <c r="L26" s="111">
        <f t="shared" si="3"/>
        <v>0</v>
      </c>
      <c r="M26" s="135"/>
      <c r="N26" s="112">
        <f t="shared" si="4"/>
        <v>0</v>
      </c>
      <c r="O26" s="113">
        <f t="shared" si="5"/>
        <v>0</v>
      </c>
      <c r="P26" s="113">
        <f t="shared" si="6"/>
        <v>0</v>
      </c>
    </row>
    <row r="27" spans="1:16" ht="23.25" customHeight="1" x14ac:dyDescent="0.2">
      <c r="A27" s="86">
        <v>23</v>
      </c>
      <c r="B27" s="115" t="s">
        <v>490</v>
      </c>
      <c r="C27" s="98">
        <v>5</v>
      </c>
      <c r="D27" s="14">
        <f t="shared" si="0"/>
        <v>20</v>
      </c>
      <c r="E27" s="16"/>
      <c r="F27" s="16"/>
      <c r="G27" s="99"/>
      <c r="H27" s="110">
        <f t="shared" si="1"/>
        <v>0</v>
      </c>
      <c r="I27" s="99"/>
      <c r="J27" s="111">
        <f t="shared" si="2"/>
        <v>0</v>
      </c>
      <c r="K27" s="135"/>
      <c r="L27" s="111">
        <f t="shared" si="3"/>
        <v>0</v>
      </c>
      <c r="M27" s="135"/>
      <c r="N27" s="112">
        <f t="shared" si="4"/>
        <v>0</v>
      </c>
      <c r="O27" s="113">
        <f t="shared" si="5"/>
        <v>0</v>
      </c>
      <c r="P27" s="113">
        <f t="shared" si="6"/>
        <v>0</v>
      </c>
    </row>
    <row r="28" spans="1:16" ht="23.25" customHeight="1" x14ac:dyDescent="0.2">
      <c r="A28" s="86">
        <v>24</v>
      </c>
      <c r="B28" s="115" t="s">
        <v>491</v>
      </c>
      <c r="C28" s="98">
        <v>5</v>
      </c>
      <c r="D28" s="14">
        <f t="shared" si="0"/>
        <v>20</v>
      </c>
      <c r="E28" s="16"/>
      <c r="F28" s="16"/>
      <c r="G28" s="99"/>
      <c r="H28" s="110">
        <f t="shared" si="1"/>
        <v>0</v>
      </c>
      <c r="I28" s="99"/>
      <c r="J28" s="111">
        <f t="shared" si="2"/>
        <v>0</v>
      </c>
      <c r="K28" s="135"/>
      <c r="L28" s="111">
        <f t="shared" si="3"/>
        <v>0</v>
      </c>
      <c r="M28" s="135"/>
      <c r="N28" s="198">
        <f t="shared" si="4"/>
        <v>0</v>
      </c>
      <c r="O28" s="113">
        <f t="shared" si="5"/>
        <v>0</v>
      </c>
      <c r="P28" s="113">
        <f t="shared" si="6"/>
        <v>0</v>
      </c>
    </row>
    <row r="29" spans="1:16" ht="23.25" customHeight="1" x14ac:dyDescent="0.2">
      <c r="A29" s="86">
        <v>25</v>
      </c>
      <c r="B29" s="115" t="s">
        <v>492</v>
      </c>
      <c r="C29" s="98">
        <v>5</v>
      </c>
      <c r="D29" s="14">
        <f t="shared" si="0"/>
        <v>20</v>
      </c>
      <c r="E29" s="16"/>
      <c r="F29" s="16"/>
      <c r="G29" s="99"/>
      <c r="H29" s="110">
        <f t="shared" si="1"/>
        <v>0</v>
      </c>
      <c r="I29" s="99"/>
      <c r="J29" s="111">
        <f t="shared" si="2"/>
        <v>0</v>
      </c>
      <c r="K29" s="135"/>
      <c r="L29" s="111">
        <f t="shared" si="3"/>
        <v>0</v>
      </c>
      <c r="M29" s="135"/>
      <c r="N29" s="112">
        <f t="shared" si="4"/>
        <v>0</v>
      </c>
      <c r="O29" s="113">
        <f t="shared" si="5"/>
        <v>0</v>
      </c>
      <c r="P29" s="113">
        <f t="shared" si="6"/>
        <v>0</v>
      </c>
    </row>
    <row r="30" spans="1:16" ht="23.25" customHeight="1" x14ac:dyDescent="0.2">
      <c r="A30" s="86">
        <v>26</v>
      </c>
      <c r="B30" s="115" t="s">
        <v>489</v>
      </c>
      <c r="C30" s="98">
        <v>5</v>
      </c>
      <c r="D30" s="14">
        <f t="shared" si="0"/>
        <v>20</v>
      </c>
      <c r="E30" s="16"/>
      <c r="F30" s="16"/>
      <c r="G30" s="99"/>
      <c r="H30" s="110">
        <f>G30*C30</f>
        <v>0</v>
      </c>
      <c r="I30" s="99"/>
      <c r="J30" s="111">
        <f t="shared" si="2"/>
        <v>0</v>
      </c>
      <c r="K30" s="135"/>
      <c r="L30" s="111">
        <f t="shared" si="3"/>
        <v>0</v>
      </c>
      <c r="M30" s="135"/>
      <c r="N30" s="112">
        <f t="shared" si="4"/>
        <v>0</v>
      </c>
      <c r="O30" s="113">
        <f>H30+J30+L30+N30</f>
        <v>0</v>
      </c>
      <c r="P30" s="113">
        <f>O30*1.19</f>
        <v>0</v>
      </c>
    </row>
    <row r="31" spans="1:16" x14ac:dyDescent="0.2">
      <c r="B31" s="116"/>
      <c r="C31" s="116"/>
    </row>
    <row r="32" spans="1:16" ht="15.75" x14ac:dyDescent="0.25">
      <c r="D32" s="117" t="s">
        <v>445</v>
      </c>
      <c r="E32" s="118">
        <f>SUM(O5:O30)</f>
        <v>0</v>
      </c>
    </row>
    <row r="33" spans="1:24" ht="15.75" x14ac:dyDescent="0.25">
      <c r="D33" s="117" t="s">
        <v>446</v>
      </c>
      <c r="E33" s="118">
        <f>SUM(P5:P30)</f>
        <v>0</v>
      </c>
    </row>
    <row r="35" spans="1:24" s="120" customFormat="1" ht="56.25" customHeight="1" x14ac:dyDescent="0.2">
      <c r="A35" s="192" t="s">
        <v>447</v>
      </c>
      <c r="B35" s="192"/>
      <c r="C35" s="192"/>
      <c r="D35" s="192"/>
      <c r="E35" s="192"/>
      <c r="F35" s="119"/>
      <c r="G35" s="119"/>
      <c r="H35" s="119"/>
      <c r="I35" s="119"/>
      <c r="J35" s="119"/>
      <c r="K35" s="119"/>
      <c r="L35" s="119"/>
      <c r="M35" s="119"/>
      <c r="N35" s="119"/>
      <c r="O35" s="119"/>
      <c r="P35" s="119"/>
      <c r="Q35" s="119"/>
      <c r="R35" s="119"/>
      <c r="S35" s="119"/>
      <c r="T35" s="119"/>
      <c r="U35" s="119"/>
      <c r="V35" s="119"/>
      <c r="X35" s="121"/>
    </row>
    <row r="36" spans="1:24" s="122" customFormat="1" ht="15" x14ac:dyDescent="0.2">
      <c r="B36" s="123"/>
      <c r="C36" s="123"/>
      <c r="E36" s="124"/>
      <c r="I36" s="124"/>
    </row>
    <row r="37" spans="1:24" s="122" customFormat="1" ht="15.75" x14ac:dyDescent="0.25">
      <c r="A37" s="188" t="s">
        <v>479</v>
      </c>
      <c r="B37" s="189"/>
      <c r="C37" s="189"/>
      <c r="D37" s="189"/>
      <c r="E37" s="190"/>
      <c r="F37" s="77"/>
      <c r="G37" s="77"/>
      <c r="H37" s="77"/>
      <c r="I37" s="77"/>
    </row>
    <row r="38" spans="1:24" s="122" customFormat="1" ht="43.5" customHeight="1" x14ac:dyDescent="0.2">
      <c r="A38" s="193" t="s">
        <v>448</v>
      </c>
      <c r="B38" s="194"/>
      <c r="C38" s="185"/>
      <c r="D38" s="186"/>
      <c r="E38" s="187"/>
      <c r="F38" s="77"/>
      <c r="G38" s="77"/>
      <c r="H38" s="77"/>
      <c r="I38" s="77"/>
    </row>
    <row r="39" spans="1:24" s="122" customFormat="1" ht="31.5" customHeight="1" x14ac:dyDescent="0.2">
      <c r="A39" s="183" t="s">
        <v>449</v>
      </c>
      <c r="B39" s="184"/>
      <c r="C39" s="185" t="s">
        <v>450</v>
      </c>
      <c r="D39" s="186"/>
      <c r="E39" s="187"/>
      <c r="F39" s="77"/>
      <c r="G39" s="77"/>
      <c r="H39" s="77"/>
      <c r="I39" s="77"/>
    </row>
    <row r="40" spans="1:24" s="122" customFormat="1" ht="54" customHeight="1" x14ac:dyDescent="0.2">
      <c r="A40" s="183" t="s">
        <v>451</v>
      </c>
      <c r="B40" s="184"/>
      <c r="C40" s="185" t="s">
        <v>450</v>
      </c>
      <c r="D40" s="186"/>
      <c r="E40" s="187"/>
      <c r="F40" s="77"/>
      <c r="G40" s="77"/>
      <c r="H40" s="77"/>
      <c r="I40" s="77"/>
    </row>
    <row r="41" spans="1:24" s="122" customFormat="1" ht="15" x14ac:dyDescent="0.2">
      <c r="B41" s="125"/>
      <c r="C41" s="125"/>
      <c r="D41" s="123"/>
      <c r="E41" s="126"/>
      <c r="F41" s="123"/>
      <c r="G41" s="123"/>
      <c r="H41" s="123"/>
      <c r="I41" s="126"/>
      <c r="J41" s="123"/>
      <c r="K41" s="123"/>
    </row>
    <row r="42" spans="1:24" s="122" customFormat="1" ht="15" x14ac:dyDescent="0.2">
      <c r="B42" s="122" t="s">
        <v>452</v>
      </c>
      <c r="D42" s="127"/>
      <c r="E42" s="128"/>
      <c r="F42" s="127"/>
      <c r="G42" s="127"/>
      <c r="H42" s="127"/>
      <c r="I42" s="128"/>
      <c r="J42" s="127"/>
    </row>
    <row r="43" spans="1:24" s="129" customFormat="1" ht="14.25" x14ac:dyDescent="0.2">
      <c r="B43" s="130" t="s">
        <v>453</v>
      </c>
      <c r="C43" s="130"/>
      <c r="D43" s="127"/>
      <c r="E43" s="128"/>
      <c r="F43" s="128"/>
      <c r="G43" s="128"/>
      <c r="H43" s="128"/>
      <c r="I43" s="128"/>
      <c r="J43" s="127"/>
    </row>
    <row r="44" spans="1:24" s="129" customFormat="1" ht="14.25" x14ac:dyDescent="0.2">
      <c r="B44" s="131" t="s">
        <v>454</v>
      </c>
      <c r="C44" s="131"/>
      <c r="D44" s="132"/>
      <c r="E44" s="128"/>
      <c r="F44" s="128"/>
      <c r="G44" s="128"/>
      <c r="H44" s="128"/>
      <c r="I44" s="128"/>
      <c r="J44" s="127"/>
    </row>
    <row r="45" spans="1:24" s="129" customFormat="1" ht="14.25" customHeight="1" x14ac:dyDescent="0.2">
      <c r="B45" s="132" t="s">
        <v>455</v>
      </c>
      <c r="C45" s="132"/>
      <c r="D45" s="132"/>
      <c r="E45" s="132"/>
      <c r="F45" s="132"/>
      <c r="G45" s="132"/>
      <c r="H45" s="132"/>
      <c r="I45" s="132"/>
      <c r="J45" s="132"/>
      <c r="K45" s="133"/>
      <c r="L45" s="133"/>
      <c r="M45" s="133"/>
      <c r="N45" s="133"/>
      <c r="O45" s="133"/>
      <c r="P45" s="133"/>
      <c r="Q45" s="133"/>
      <c r="R45" s="133"/>
      <c r="S45" s="133"/>
      <c r="T45" s="133"/>
      <c r="U45" s="133"/>
      <c r="V45" s="133"/>
      <c r="W45" s="133"/>
      <c r="X45" s="133"/>
    </row>
    <row r="46" spans="1:24" s="129" customFormat="1" ht="14.25" customHeight="1" x14ac:dyDescent="0.2">
      <c r="B46" s="132" t="s">
        <v>456</v>
      </c>
      <c r="C46" s="132"/>
      <c r="D46" s="132"/>
      <c r="E46" s="132"/>
      <c r="F46" s="132"/>
      <c r="G46" s="132"/>
      <c r="H46" s="132"/>
      <c r="I46" s="132"/>
      <c r="J46" s="132"/>
      <c r="K46" s="133"/>
      <c r="L46" s="133"/>
      <c r="M46" s="133"/>
      <c r="N46" s="133"/>
      <c r="O46" s="133"/>
      <c r="P46" s="133"/>
      <c r="Q46" s="133"/>
      <c r="R46" s="133"/>
      <c r="S46" s="133"/>
      <c r="T46" s="133"/>
      <c r="U46" s="133"/>
      <c r="V46" s="133"/>
      <c r="W46" s="133"/>
      <c r="X46" s="133"/>
    </row>
    <row r="47" spans="1:24" s="129" customFormat="1" ht="14.25" x14ac:dyDescent="0.2">
      <c r="D47" s="127"/>
      <c r="E47" s="128"/>
      <c r="F47" s="128"/>
      <c r="G47" s="128"/>
      <c r="H47" s="128"/>
      <c r="I47" s="128"/>
      <c r="J47" s="127"/>
    </row>
    <row r="48" spans="1:24" s="129" customFormat="1" ht="14.25" x14ac:dyDescent="0.2">
      <c r="B48" s="127"/>
      <c r="C48" s="127"/>
      <c r="D48" s="127"/>
      <c r="E48" s="128"/>
      <c r="F48" s="128"/>
      <c r="G48" s="128"/>
      <c r="H48" s="128"/>
      <c r="I48" s="128"/>
      <c r="J48" s="127"/>
    </row>
    <row r="49" spans="5:9" s="129" customFormat="1" ht="14.25" x14ac:dyDescent="0.2">
      <c r="E49" s="134"/>
      <c r="F49" s="134"/>
      <c r="G49" s="134"/>
      <c r="H49" s="134"/>
      <c r="I49" s="134"/>
    </row>
  </sheetData>
  <sheetProtection password="87C6" sheet="1" objects="1" scenarios="1"/>
  <mergeCells count="14">
    <mergeCell ref="O3:P3"/>
    <mergeCell ref="A35:E35"/>
    <mergeCell ref="A38:B38"/>
    <mergeCell ref="A39:B39"/>
    <mergeCell ref="B1:F1"/>
    <mergeCell ref="G3:H3"/>
    <mergeCell ref="I3:J3"/>
    <mergeCell ref="K3:L3"/>
    <mergeCell ref="M3:N3"/>
    <mergeCell ref="A40:B40"/>
    <mergeCell ref="C38:E38"/>
    <mergeCell ref="C39:E39"/>
    <mergeCell ref="C40:E40"/>
    <mergeCell ref="A37:E37"/>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724B0FC941A4BD47B7D087DEDFA9D1A1" ma:contentTypeVersion="0" ma:contentTypeDescription="Ein neues Dokument erstellen." ma:contentTypeScope="" ma:versionID="8a23d4483e9c86259f992bb88890d18d">
  <xsd:schema xmlns:xsd="http://www.w3.org/2001/XMLSchema" xmlns:xs="http://www.w3.org/2001/XMLSchema" xmlns:p="http://schemas.microsoft.com/office/2006/metadata/properties" targetNamespace="http://schemas.microsoft.com/office/2006/metadata/properties" ma:root="true" ma:fieldsID="66c4a6dd5ef775a5269b08f7de37f93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3B243E6-37AA-4EB7-AC77-8006761558E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3866E272-048D-4A65-93A9-F949830484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618620FD-3DBC-4D66-BAFA-E32E5DF2040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7</vt:i4>
      </vt:variant>
    </vt:vector>
  </HeadingPairs>
  <TitlesOfParts>
    <vt:vector size="12" baseType="lpstr">
      <vt:lpstr>Titel</vt:lpstr>
      <vt:lpstr>LV LOS 3 Tische</vt:lpstr>
      <vt:lpstr>LV LOS 3 Schränke</vt:lpstr>
      <vt:lpstr>LV LOS 3 Serviceleistungen</vt:lpstr>
      <vt:lpstr>Preisblatt LOS 3</vt:lpstr>
      <vt:lpstr>'LV LOS 3 Schränke'!Druckbereich</vt:lpstr>
      <vt:lpstr>'LV LOS 3 Serviceleistungen'!Druckbereich</vt:lpstr>
      <vt:lpstr>'LV LOS 3 Tische'!Druckbereich</vt:lpstr>
      <vt:lpstr>Titel!Druckbereich</vt:lpstr>
      <vt:lpstr>'LV LOS 3 Schränke'!Drucktitel</vt:lpstr>
      <vt:lpstr>'LV LOS 3 Serviceleistungen'!Drucktitel</vt:lpstr>
      <vt:lpstr>'LV LOS 3 Tische'!Drucktitel</vt:lpstr>
    </vt:vector>
  </TitlesOfParts>
  <Company>Medizinische Fakultät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billert</dc:creator>
  <cp:lastModifiedBy>Puhr, Sarah-Marie</cp:lastModifiedBy>
  <cp:lastPrinted>2021-01-21T12:34:23Z</cp:lastPrinted>
  <dcterms:created xsi:type="dcterms:W3CDTF">2012-08-09T12:04:50Z</dcterms:created>
  <dcterms:modified xsi:type="dcterms:W3CDTF">2026-03-23T12:56:34Z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0x010100724B0FC941A4BD47B7D087DEDFA9D1A1</vt:lpwstr>
  </property>
</Properties>
</file>